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15525" windowHeight="9765" tabRatio="500"/>
  </bookViews>
  <sheets>
    <sheet name="Totales Fonasa - No Fonasa" sheetId="1" r:id="rId1"/>
    <sheet name=" Fonasa-No Fonasa por Dptos" sheetId="2" r:id="rId2"/>
  </sheets>
  <calcPr calcId="977461"/>
</workbook>
</file>

<file path=xl/calcChain.xml><?xml version="1.0" encoding="utf-8"?>
<calcChain xmlns="http://schemas.openxmlformats.org/spreadsheetml/2006/main">
  <c r="F100" i="1" l="1"/>
  <c r="D97" i="1"/>
  <c r="D16" i="1"/>
  <c r="D28" i="1"/>
  <c r="E16" i="1"/>
  <c r="E28" i="1"/>
  <c r="E10" i="2"/>
  <c r="E19" i="2"/>
  <c r="E31" i="2"/>
  <c r="H10" i="2"/>
  <c r="K10" i="2"/>
  <c r="N10" i="2"/>
  <c r="Q10" i="2"/>
  <c r="T10" i="2"/>
  <c r="T19" i="2"/>
  <c r="W10" i="2"/>
  <c r="Z10" i="2"/>
  <c r="Z19" i="2"/>
  <c r="AC10" i="2"/>
  <c r="AC19" i="2"/>
  <c r="AF10" i="2"/>
  <c r="AF19" i="2"/>
  <c r="AI10" i="2"/>
  <c r="AI19" i="2"/>
  <c r="AL10" i="2"/>
  <c r="AL19" i="2"/>
  <c r="AL31" i="2"/>
  <c r="AO10" i="2"/>
  <c r="AO19" i="2"/>
  <c r="AR10" i="2"/>
  <c r="AR19" i="2"/>
  <c r="AU10" i="2"/>
  <c r="AX10" i="2"/>
  <c r="AX19" i="2"/>
  <c r="AX31" i="2"/>
  <c r="BA10" i="2"/>
  <c r="BD10" i="2"/>
  <c r="BD19" i="2"/>
  <c r="BG10" i="2"/>
  <c r="BJ10" i="2"/>
  <c r="E11" i="2"/>
  <c r="H11" i="2"/>
  <c r="H19" i="2"/>
  <c r="K11" i="2"/>
  <c r="K19" i="2"/>
  <c r="N11" i="2"/>
  <c r="N19" i="2"/>
  <c r="Q11" i="2"/>
  <c r="T11" i="2"/>
  <c r="W11" i="2"/>
  <c r="W19" i="2"/>
  <c r="Z11" i="2"/>
  <c r="AC11" i="2"/>
  <c r="AF11" i="2"/>
  <c r="AI11" i="2"/>
  <c r="AL11" i="2"/>
  <c r="AO11" i="2"/>
  <c r="AR11" i="2"/>
  <c r="AU11" i="2"/>
  <c r="AU19" i="2"/>
  <c r="AX11" i="2"/>
  <c r="BA11" i="2"/>
  <c r="BA19" i="2"/>
  <c r="BA31" i="2"/>
  <c r="BD11" i="2"/>
  <c r="BG11" i="2"/>
  <c r="BG19" i="2"/>
  <c r="BG31" i="2"/>
  <c r="BJ11" i="2"/>
  <c r="BJ19" i="2"/>
  <c r="BJ31" i="2"/>
  <c r="E12" i="2"/>
  <c r="H12" i="2"/>
  <c r="K12" i="2"/>
  <c r="N12" i="2"/>
  <c r="Q12" i="2"/>
  <c r="Q19" i="2"/>
  <c r="Q31" i="2"/>
  <c r="T12" i="2"/>
  <c r="W12" i="2"/>
  <c r="Z12" i="2"/>
  <c r="AC12" i="2"/>
  <c r="AF12" i="2"/>
  <c r="AI12" i="2"/>
  <c r="AL12" i="2"/>
  <c r="AO12" i="2"/>
  <c r="AR12" i="2"/>
  <c r="AU12" i="2"/>
  <c r="AX12" i="2"/>
  <c r="BA12" i="2"/>
  <c r="BD12" i="2"/>
  <c r="BG12" i="2"/>
  <c r="BJ12" i="2"/>
  <c r="E13" i="2"/>
  <c r="H13" i="2"/>
  <c r="K13" i="2"/>
  <c r="N13" i="2"/>
  <c r="Q13" i="2"/>
  <c r="T13" i="2"/>
  <c r="W13" i="2"/>
  <c r="Z13" i="2"/>
  <c r="AC13" i="2"/>
  <c r="AF13" i="2"/>
  <c r="AI13" i="2"/>
  <c r="AL13" i="2"/>
  <c r="AO13" i="2"/>
  <c r="AR13" i="2"/>
  <c r="AU13" i="2"/>
  <c r="AX13" i="2"/>
  <c r="BA13" i="2"/>
  <c r="BD13" i="2"/>
  <c r="BG13" i="2"/>
  <c r="BJ13" i="2"/>
  <c r="E14" i="2"/>
  <c r="H14" i="2"/>
  <c r="K14" i="2"/>
  <c r="N14" i="2"/>
  <c r="Q14" i="2"/>
  <c r="T14" i="2"/>
  <c r="W14" i="2"/>
  <c r="Z14" i="2"/>
  <c r="AC14" i="2"/>
  <c r="AF14" i="2"/>
  <c r="AI14" i="2"/>
  <c r="AL14" i="2"/>
  <c r="AO14" i="2"/>
  <c r="AR14" i="2"/>
  <c r="AU14" i="2"/>
  <c r="AX14" i="2"/>
  <c r="BA14" i="2"/>
  <c r="BD14" i="2"/>
  <c r="BG14" i="2"/>
  <c r="BJ14" i="2"/>
  <c r="E15" i="2"/>
  <c r="H15" i="2"/>
  <c r="K15" i="2"/>
  <c r="N15" i="2"/>
  <c r="Q15" i="2"/>
  <c r="T15" i="2"/>
  <c r="W15" i="2"/>
  <c r="Z15" i="2"/>
  <c r="AC15" i="2"/>
  <c r="AF15" i="2"/>
  <c r="AI15" i="2"/>
  <c r="AL15" i="2"/>
  <c r="AO15" i="2"/>
  <c r="AR15" i="2"/>
  <c r="AU15" i="2"/>
  <c r="AX15" i="2"/>
  <c r="BA15" i="2"/>
  <c r="BD15" i="2"/>
  <c r="BG15" i="2"/>
  <c r="BJ15" i="2"/>
  <c r="E16" i="2"/>
  <c r="H16" i="2"/>
  <c r="K16" i="2"/>
  <c r="N16" i="2"/>
  <c r="Q16" i="2"/>
  <c r="T16" i="2"/>
  <c r="W16" i="2"/>
  <c r="Z16" i="2"/>
  <c r="AC16" i="2"/>
  <c r="AF16" i="2"/>
  <c r="AI16" i="2"/>
  <c r="AL16" i="2"/>
  <c r="AO16" i="2"/>
  <c r="AR16" i="2"/>
  <c r="AU16" i="2"/>
  <c r="AX16" i="2"/>
  <c r="BA16" i="2"/>
  <c r="BD16" i="2"/>
  <c r="BG16" i="2"/>
  <c r="BJ16" i="2"/>
  <c r="E17" i="2"/>
  <c r="H17" i="2"/>
  <c r="K17" i="2"/>
  <c r="N17" i="2"/>
  <c r="Q17" i="2"/>
  <c r="T17" i="2"/>
  <c r="W17" i="2"/>
  <c r="Z17" i="2"/>
  <c r="AC17" i="2"/>
  <c r="AF17" i="2"/>
  <c r="AI17" i="2"/>
  <c r="AL17" i="2"/>
  <c r="AO17" i="2"/>
  <c r="AR17" i="2"/>
  <c r="AU17" i="2"/>
  <c r="AX17" i="2"/>
  <c r="BA17" i="2"/>
  <c r="BD17" i="2"/>
  <c r="BG17" i="2"/>
  <c r="BJ17" i="2"/>
  <c r="E18" i="2"/>
  <c r="H18" i="2"/>
  <c r="K18" i="2"/>
  <c r="N18" i="2"/>
  <c r="Q18" i="2"/>
  <c r="T18" i="2"/>
  <c r="W18" i="2"/>
  <c r="Z18" i="2"/>
  <c r="AC18" i="2"/>
  <c r="AF18" i="2"/>
  <c r="AI18" i="2"/>
  <c r="AL18" i="2"/>
  <c r="AO18" i="2"/>
  <c r="AR18" i="2"/>
  <c r="AU18" i="2"/>
  <c r="AX18" i="2"/>
  <c r="BA18" i="2"/>
  <c r="BD18" i="2"/>
  <c r="BG18" i="2"/>
  <c r="BJ18" i="2"/>
  <c r="C19" i="2"/>
  <c r="D19" i="2"/>
  <c r="D31" i="2"/>
  <c r="F19" i="2"/>
  <c r="G19" i="2"/>
  <c r="G31" i="2"/>
  <c r="I19" i="2"/>
  <c r="J19" i="2"/>
  <c r="L19" i="2"/>
  <c r="M19" i="2"/>
  <c r="O19" i="2"/>
  <c r="P19" i="2"/>
  <c r="R19" i="2"/>
  <c r="R31" i="2"/>
  <c r="S19" i="2"/>
  <c r="U19" i="2"/>
  <c r="U31" i="2"/>
  <c r="V19" i="2"/>
  <c r="V31" i="2"/>
  <c r="X19" i="2"/>
  <c r="X31" i="2"/>
  <c r="Y19" i="2"/>
  <c r="Y31" i="2"/>
  <c r="AA19" i="2"/>
  <c r="AB19" i="2"/>
  <c r="AB31" i="2"/>
  <c r="AD19" i="2"/>
  <c r="AE19" i="2"/>
  <c r="AG19" i="2"/>
  <c r="AH19" i="2"/>
  <c r="AH31" i="2"/>
  <c r="AJ19" i="2"/>
  <c r="AK19" i="2"/>
  <c r="AM19" i="2"/>
  <c r="AN19" i="2"/>
  <c r="AP19" i="2"/>
  <c r="AP31" i="2"/>
  <c r="AQ19" i="2"/>
  <c r="AQ31" i="2"/>
  <c r="AS19" i="2"/>
  <c r="AS31" i="2"/>
  <c r="AT19" i="2"/>
  <c r="AT31" i="2"/>
  <c r="AV19" i="2"/>
  <c r="AV31" i="2"/>
  <c r="AW19" i="2"/>
  <c r="AY19" i="2"/>
  <c r="AY31" i="2"/>
  <c r="AZ19" i="2"/>
  <c r="BB19" i="2"/>
  <c r="BC19" i="2"/>
  <c r="BC31" i="2"/>
  <c r="BE19" i="2"/>
  <c r="BE31" i="2"/>
  <c r="BF19" i="2"/>
  <c r="BH19" i="2"/>
  <c r="BI19" i="2"/>
  <c r="E20" i="2"/>
  <c r="H20" i="2"/>
  <c r="H29" i="2"/>
  <c r="K20" i="2"/>
  <c r="N20" i="2"/>
  <c r="N29" i="2"/>
  <c r="Q20" i="2"/>
  <c r="Q29" i="2"/>
  <c r="T20" i="2"/>
  <c r="T29" i="2"/>
  <c r="W20" i="2"/>
  <c r="W29" i="2"/>
  <c r="Z20" i="2"/>
  <c r="Z29" i="2"/>
  <c r="AC20" i="2"/>
  <c r="AF20" i="2"/>
  <c r="AI20" i="2"/>
  <c r="AL20" i="2"/>
  <c r="AO20" i="2"/>
  <c r="AR20" i="2"/>
  <c r="AR29" i="2"/>
  <c r="AU20" i="2"/>
  <c r="AU29" i="2"/>
  <c r="AX20" i="2"/>
  <c r="BA20" i="2"/>
  <c r="BD20" i="2"/>
  <c r="BG20" i="2"/>
  <c r="BJ20" i="2"/>
  <c r="BJ29" i="2"/>
  <c r="E21" i="2"/>
  <c r="E29" i="2"/>
  <c r="H21" i="2"/>
  <c r="K21" i="2"/>
  <c r="N21" i="2"/>
  <c r="Q21" i="2"/>
  <c r="T21" i="2"/>
  <c r="W21" i="2"/>
  <c r="Z21" i="2"/>
  <c r="AC21" i="2"/>
  <c r="AF21" i="2"/>
  <c r="AI21" i="2"/>
  <c r="AL21" i="2"/>
  <c r="AO21" i="2"/>
  <c r="AR21" i="2"/>
  <c r="AU21" i="2"/>
  <c r="AX21" i="2"/>
  <c r="AX29" i="2"/>
  <c r="BA21" i="2"/>
  <c r="BD21" i="2"/>
  <c r="BG21" i="2"/>
  <c r="BG29" i="2"/>
  <c r="BJ21" i="2"/>
  <c r="E22" i="2"/>
  <c r="H22" i="2"/>
  <c r="K22" i="2"/>
  <c r="N22" i="2"/>
  <c r="Q22" i="2"/>
  <c r="T22" i="2"/>
  <c r="W22" i="2"/>
  <c r="Z22" i="2"/>
  <c r="AC22" i="2"/>
  <c r="AF22" i="2"/>
  <c r="AI22" i="2"/>
  <c r="AL22" i="2"/>
  <c r="AO22" i="2"/>
  <c r="AR22" i="2"/>
  <c r="AU22" i="2"/>
  <c r="AX22" i="2"/>
  <c r="BA22" i="2"/>
  <c r="BA29" i="2"/>
  <c r="BD22" i="2"/>
  <c r="BG22" i="2"/>
  <c r="BJ22" i="2"/>
  <c r="E23" i="2"/>
  <c r="H23" i="2"/>
  <c r="K23" i="2"/>
  <c r="N23" i="2"/>
  <c r="Q23" i="2"/>
  <c r="T23" i="2"/>
  <c r="W23" i="2"/>
  <c r="Z23" i="2"/>
  <c r="AC23" i="2"/>
  <c r="AF23" i="2"/>
  <c r="AI23" i="2"/>
  <c r="AL23" i="2"/>
  <c r="AO23" i="2"/>
  <c r="AR23" i="2"/>
  <c r="AU23" i="2"/>
  <c r="AX23" i="2"/>
  <c r="BA23" i="2"/>
  <c r="BD23" i="2"/>
  <c r="BG23" i="2"/>
  <c r="BJ23" i="2"/>
  <c r="E24" i="2"/>
  <c r="H24" i="2"/>
  <c r="K24" i="2"/>
  <c r="N24" i="2"/>
  <c r="Q24" i="2"/>
  <c r="T24" i="2"/>
  <c r="W24" i="2"/>
  <c r="Z24" i="2"/>
  <c r="AC24" i="2"/>
  <c r="AF24" i="2"/>
  <c r="AI24" i="2"/>
  <c r="AL24" i="2"/>
  <c r="AO24" i="2"/>
  <c r="AR24" i="2"/>
  <c r="AU24" i="2"/>
  <c r="AX24" i="2"/>
  <c r="BA24" i="2"/>
  <c r="BD24" i="2"/>
  <c r="BG24" i="2"/>
  <c r="BJ24" i="2"/>
  <c r="E25" i="2"/>
  <c r="H25" i="2"/>
  <c r="K25" i="2"/>
  <c r="N25" i="2"/>
  <c r="Q25" i="2"/>
  <c r="T25" i="2"/>
  <c r="W25" i="2"/>
  <c r="Z25" i="2"/>
  <c r="AC25" i="2"/>
  <c r="AF25" i="2"/>
  <c r="AI25" i="2"/>
  <c r="AL25" i="2"/>
  <c r="AO25" i="2"/>
  <c r="AO29" i="2"/>
  <c r="AR25" i="2"/>
  <c r="AU25" i="2"/>
  <c r="AX25" i="2"/>
  <c r="BA25" i="2"/>
  <c r="BD25" i="2"/>
  <c r="BD29" i="2"/>
  <c r="BG25" i="2"/>
  <c r="BJ25" i="2"/>
  <c r="E26" i="2"/>
  <c r="H26" i="2"/>
  <c r="K26" i="2"/>
  <c r="N26" i="2"/>
  <c r="Q26" i="2"/>
  <c r="T26" i="2"/>
  <c r="W26" i="2"/>
  <c r="Z26" i="2"/>
  <c r="AC26" i="2"/>
  <c r="AF26" i="2"/>
  <c r="AI26" i="2"/>
  <c r="AL26" i="2"/>
  <c r="AO26" i="2"/>
  <c r="AR26" i="2"/>
  <c r="AU26" i="2"/>
  <c r="AX26" i="2"/>
  <c r="BA26" i="2"/>
  <c r="BD26" i="2"/>
  <c r="BG26" i="2"/>
  <c r="BJ26" i="2"/>
  <c r="E27" i="2"/>
  <c r="H27" i="2"/>
  <c r="K27" i="2"/>
  <c r="N27" i="2"/>
  <c r="Q27" i="2"/>
  <c r="T27" i="2"/>
  <c r="W27" i="2"/>
  <c r="Z27" i="2"/>
  <c r="AC27" i="2"/>
  <c r="AF27" i="2"/>
  <c r="AI27" i="2"/>
  <c r="AI29" i="2"/>
  <c r="AL27" i="2"/>
  <c r="AO27" i="2"/>
  <c r="AR27" i="2"/>
  <c r="AU27" i="2"/>
  <c r="AX27" i="2"/>
  <c r="BA27" i="2"/>
  <c r="BD27" i="2"/>
  <c r="BG27" i="2"/>
  <c r="BJ27" i="2"/>
  <c r="E28" i="2"/>
  <c r="H28" i="2"/>
  <c r="K28" i="2"/>
  <c r="N28" i="2"/>
  <c r="Q28" i="2"/>
  <c r="T28" i="2"/>
  <c r="W28" i="2"/>
  <c r="Z28" i="2"/>
  <c r="AC28" i="2"/>
  <c r="AF28" i="2"/>
  <c r="AI28" i="2"/>
  <c r="AL28" i="2"/>
  <c r="AO28" i="2"/>
  <c r="AR28" i="2"/>
  <c r="AU28" i="2"/>
  <c r="AX28" i="2"/>
  <c r="BA28" i="2"/>
  <c r="BD28" i="2"/>
  <c r="BG28" i="2"/>
  <c r="BJ28" i="2"/>
  <c r="C29" i="2"/>
  <c r="D29" i="2"/>
  <c r="F29" i="2"/>
  <c r="F31" i="2"/>
  <c r="G29" i="2"/>
  <c r="I29" i="2"/>
  <c r="I31" i="2"/>
  <c r="J29" i="2"/>
  <c r="L29" i="2"/>
  <c r="L31" i="2"/>
  <c r="M29" i="2"/>
  <c r="M31" i="2"/>
  <c r="O29" i="2"/>
  <c r="O31" i="2"/>
  <c r="P29" i="2"/>
  <c r="P31" i="2"/>
  <c r="R29" i="2"/>
  <c r="S29" i="2"/>
  <c r="U29" i="2"/>
  <c r="V29" i="2"/>
  <c r="X29" i="2"/>
  <c r="Y29" i="2"/>
  <c r="AA29" i="2"/>
  <c r="AB29" i="2"/>
  <c r="AD29" i="2"/>
  <c r="AE29" i="2"/>
  <c r="AE31" i="2"/>
  <c r="AG29" i="2"/>
  <c r="AG31" i="2"/>
  <c r="AH29" i="2"/>
  <c r="AJ29" i="2"/>
  <c r="AJ31" i="2"/>
  <c r="AK29" i="2"/>
  <c r="AK31" i="2"/>
  <c r="AL29" i="2"/>
  <c r="AM29" i="2"/>
  <c r="AM31" i="2"/>
  <c r="AN29" i="2"/>
  <c r="AN31" i="2"/>
  <c r="AP29" i="2"/>
  <c r="AQ29" i="2"/>
  <c r="AS29" i="2"/>
  <c r="AT29" i="2"/>
  <c r="AV29" i="2"/>
  <c r="AW29" i="2"/>
  <c r="AY29" i="2"/>
  <c r="AZ29" i="2"/>
  <c r="AZ31" i="2"/>
  <c r="BB29" i="2"/>
  <c r="BB31" i="2"/>
  <c r="BC29" i="2"/>
  <c r="BE29" i="2"/>
  <c r="BF29" i="2"/>
  <c r="BH29" i="2"/>
  <c r="BH31" i="2"/>
  <c r="BI29" i="2"/>
  <c r="BI31" i="2"/>
  <c r="E30" i="2"/>
  <c r="H30" i="2"/>
  <c r="K30" i="2"/>
  <c r="N30" i="2"/>
  <c r="Q30" i="2"/>
  <c r="T30" i="2"/>
  <c r="W30" i="2"/>
  <c r="Z30" i="2"/>
  <c r="AC30" i="2"/>
  <c r="AF30" i="2"/>
  <c r="AI30" i="2"/>
  <c r="AL30" i="2"/>
  <c r="AO30" i="2"/>
  <c r="AR30" i="2"/>
  <c r="AU30" i="2"/>
  <c r="AX30" i="2"/>
  <c r="BA30" i="2"/>
  <c r="BD30" i="2"/>
  <c r="BG30" i="2"/>
  <c r="BJ30" i="2"/>
  <c r="AW31" i="2"/>
  <c r="F7" i="1"/>
  <c r="F8" i="1"/>
  <c r="F9" i="1"/>
  <c r="F16" i="1"/>
  <c r="F28" i="1"/>
  <c r="F10" i="1"/>
  <c r="F11" i="1"/>
  <c r="F12" i="1"/>
  <c r="F13" i="1"/>
  <c r="F14" i="1"/>
  <c r="F15" i="1"/>
  <c r="F17" i="1"/>
  <c r="F26" i="1"/>
  <c r="F18" i="1"/>
  <c r="F19" i="1"/>
  <c r="F20" i="1"/>
  <c r="F21" i="1"/>
  <c r="F22" i="1"/>
  <c r="F23" i="1"/>
  <c r="F24" i="1"/>
  <c r="F25" i="1"/>
  <c r="D26" i="1"/>
  <c r="E26" i="1"/>
  <c r="F27" i="1"/>
  <c r="F34" i="1"/>
  <c r="F35" i="1"/>
  <c r="F36" i="1"/>
  <c r="F37" i="1"/>
  <c r="F38" i="1"/>
  <c r="F39" i="1"/>
  <c r="F40" i="1"/>
  <c r="F41" i="1"/>
  <c r="F42" i="1"/>
  <c r="D43" i="1"/>
  <c r="E43" i="1"/>
  <c r="F44" i="1"/>
  <c r="F45" i="1"/>
  <c r="F46" i="1"/>
  <c r="F47" i="1"/>
  <c r="F48" i="1"/>
  <c r="F49" i="1"/>
  <c r="F50" i="1"/>
  <c r="F51" i="1"/>
  <c r="F52" i="1"/>
  <c r="D53" i="1"/>
  <c r="E53" i="1"/>
  <c r="E55" i="1"/>
  <c r="F54" i="1"/>
  <c r="F61" i="1"/>
  <c r="F62" i="1"/>
  <c r="F63" i="1"/>
  <c r="F64" i="1"/>
  <c r="F70" i="1"/>
  <c r="F65" i="1"/>
  <c r="F66" i="1"/>
  <c r="F67" i="1"/>
  <c r="F68" i="1"/>
  <c r="F69" i="1"/>
  <c r="D70" i="1"/>
  <c r="D82" i="1"/>
  <c r="E70" i="1"/>
  <c r="E82" i="1"/>
  <c r="F71" i="1"/>
  <c r="F80" i="1"/>
  <c r="F72" i="1"/>
  <c r="F73" i="1"/>
  <c r="F74" i="1"/>
  <c r="F75" i="1"/>
  <c r="F76" i="1"/>
  <c r="F77" i="1"/>
  <c r="F78" i="1"/>
  <c r="F79" i="1"/>
  <c r="D80" i="1"/>
  <c r="E80" i="1"/>
  <c r="F81" i="1"/>
  <c r="F88" i="1"/>
  <c r="F89" i="1"/>
  <c r="F90" i="1"/>
  <c r="F91" i="1"/>
  <c r="F92" i="1"/>
  <c r="F93" i="1"/>
  <c r="F94" i="1"/>
  <c r="F95" i="1"/>
  <c r="F96" i="1"/>
  <c r="E97" i="1"/>
  <c r="F98" i="1"/>
  <c r="F99" i="1"/>
  <c r="F101" i="1"/>
  <c r="F102" i="1"/>
  <c r="F103" i="1"/>
  <c r="F104" i="1"/>
  <c r="F105" i="1"/>
  <c r="F106" i="1"/>
  <c r="D107" i="1"/>
  <c r="E107" i="1"/>
  <c r="F108" i="1"/>
  <c r="BF31" i="2"/>
  <c r="AF29" i="2"/>
  <c r="AF31" i="2"/>
  <c r="AC29" i="2"/>
  <c r="AA31" i="2"/>
  <c r="S31" i="2"/>
  <c r="C31" i="2"/>
  <c r="AD31" i="2"/>
  <c r="AC31" i="2"/>
  <c r="F107" i="1"/>
  <c r="E109" i="1"/>
  <c r="D109" i="1"/>
  <c r="F97" i="1"/>
  <c r="F109" i="1"/>
  <c r="F53" i="1"/>
  <c r="F43" i="1"/>
  <c r="F55" i="1"/>
  <c r="D55" i="1"/>
  <c r="K29" i="2"/>
  <c r="J31" i="2"/>
  <c r="H31" i="2"/>
  <c r="AR31" i="2"/>
  <c r="AO31" i="2"/>
  <c r="AI31" i="2"/>
  <c r="W31" i="2"/>
  <c r="Z31" i="2"/>
  <c r="N31" i="2"/>
  <c r="T31" i="2"/>
  <c r="F82" i="1"/>
  <c r="K31" i="2"/>
  <c r="BD31" i="2"/>
  <c r="AU31" i="2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<sst xmlns="http://schemas.openxmlformats.org/spreadsheetml/2006/main" count="234" uniqueCount="46">
  <si>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</si>
  <si>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</si>
  <si>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</si>
  <si>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</si>
  <si>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</si>
  <si>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</si>
  <si>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</si>
  <si>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</si>
  <si>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</si>
  <si>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</si>
  <si>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</si>
  <si>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</si>
  <si>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</si>
  <si>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</si>
  <si>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</si>
  <si>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</si>
  <si>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</si>
  <si>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</si>
  <si>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</si>
  <si>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</si>
  <si>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</si>
  <si>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</si>
  <si>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</si>
  <si>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</si>
  <si>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</si>
  <si>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</si>
  <si>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</si>
  <si>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</si>
  <si>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</si>
  <si>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</si>
  <si>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</si>
  <si>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</si>
  <si>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</si>
  <si>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</si>
  <si>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</si>
  <si>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</si>
  <si>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</si>
  <si>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</si>
  <si>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</si>
  <si>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</si>
  <si>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</si>
  <si>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</si>
  <si>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</si>
  <si>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</si>
  <si>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Totales Fonasa - No Fonasa  a Setiembre 2023</t>
  </si>
  <si>
    <t>Afiliados FONASA-NO FONASA por edad y sexo por Departamento de ASSE - Setiembre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</si>
</sst>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[$$-380A]#,##0.00;[Red]\([$$-380A]#,##0.00\)"/>
    <numFmt numFmtId="173" formatCode="\ #,##0.00\ ;\-#,##0.00\ ;\-#\ ;\ @\ "/>
    <numFmt numFmtId="174" formatCode="\ #,##0\ ;\-#,##0\ ;\-#\ ;\ @\ "/>
  </numFmts>
  <fonts count="20" x14ac:knownFonts="1">
    <font>
      <sz val="10"/>
      <name val="Arial"/>
    </font>
    <font>
      <b/>
      <i/>
      <u/>
      <sz val="10"/>
      <name val="Arial"/>
      <family val="2"/>
    </font>
    <font>
      <b/>
      <i/>
      <sz val="16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.5"/>
      <name val="Calibri"/>
      <family val="2"/>
    </font>
    <font>
      <sz val="10"/>
      <color indexed="23"/>
      <name val="Tahoma"/>
      <family val="2"/>
    </font>
    <font>
      <b/>
      <sz val="10.5"/>
      <name val="Tahom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ck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ck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</borders>
  <cellStyleXfs count="8">
    <xf numFmtId="0" fontId="0" fillId="0" borderId="0"/>
    <xf numFmtId="173" fontId="19" fillId="0" borderId="0" applyFill="0" applyBorder="0" applyAlignment="0" applyProtection="0"/>
    <xf numFmtId="0" fontId="3" fillId="0" borderId="0"/>
    <xf numFmtId="0" fontId="4" fillId="0" borderId="0"/>
    <xf numFmtId="0" fontId="1" fillId="0" borderId="0" applyNumberFormat="0" applyFill="0" applyBorder="0" applyAlignment="0" applyProtection="0"/>
    <xf numFmtId="172" fontId="1" fillId="0" borderId="0" applyFill="0" applyBorder="0" applyAlignment="0" applyProtection="0"/>
    <xf numFmtId="0" fontId="2" fillId="0" borderId="0" applyNumberFormat="0" applyFill="0" applyBorder="0" applyProtection="0">
      <alignment horizontal="center"/>
    </xf>
    <xf numFmtId="0" fontId="2" fillId="0" borderId="0" applyNumberFormat="0" applyFill="0" applyBorder="0" applyProtection="0">
      <alignment horizontal="center" textRotation="90"/>
    </xf>
  </cellStyleXfs>
  <cellXfs count="66">
    <xf numFmtId="0" fontId="0" fillId="0" borderId="0" xfId="0"/>
    <xf numFmtId="0" fontId="5" fillId="2" borderId="0" xfId="0" applyFont="1" applyFill="1" applyAlignment="1"/>
    <xf numFmtId="174" fontId="8" fillId="2" borderId="1" xfId="1" applyNumberFormat="1" applyFont="1" applyFill="1" applyBorder="1" applyAlignment="1" applyProtection="1">
      <alignment vertical="center"/>
    </xf>
    <xf numFmtId="174" fontId="9" fillId="2" borderId="1" xfId="1" applyNumberFormat="1" applyFont="1" applyFill="1" applyBorder="1" applyAlignment="1" applyProtection="1">
      <alignment vertical="center"/>
    </xf>
    <xf numFmtId="174" fontId="0" fillId="0" borderId="0" xfId="0" applyNumberFormat="1"/>
    <xf numFmtId="0" fontId="0" fillId="0" borderId="0" xfId="0" applyBorder="1"/>
    <xf numFmtId="0" fontId="0" fillId="0" borderId="0" xfId="0" applyFill="1"/>
    <xf numFmtId="3" fontId="11" fillId="0" borderId="0" xfId="0" applyNumberFormat="1" applyFont="1"/>
    <xf numFmtId="3" fontId="1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3" fillId="0" borderId="0" xfId="0" applyNumberFormat="1" applyFont="1"/>
    <xf numFmtId="3" fontId="11" fillId="0" borderId="0" xfId="3" applyNumberFormat="1" applyFont="1" applyFill="1" applyBorder="1" applyAlignment="1" applyProtection="1">
      <alignment horizontal="center" wrapText="1"/>
    </xf>
    <xf numFmtId="3" fontId="8" fillId="2" borderId="1" xfId="1" applyNumberFormat="1" applyFont="1" applyFill="1" applyBorder="1" applyAlignment="1" applyProtection="1">
      <alignment vertical="center"/>
    </xf>
    <xf numFmtId="3" fontId="9" fillId="2" borderId="1" xfId="1" applyNumberFormat="1" applyFont="1" applyFill="1" applyBorder="1" applyAlignment="1" applyProtection="1">
      <alignment vertical="center"/>
    </xf>
    <xf numFmtId="3" fontId="14" fillId="0" borderId="0" xfId="1" applyNumberFormat="1" applyFont="1" applyFill="1" applyBorder="1" applyAlignment="1" applyProtection="1"/>
    <xf numFmtId="3" fontId="15" fillId="0" borderId="0" xfId="1" applyNumberFormat="1" applyFont="1" applyFill="1" applyBorder="1" applyAlignment="1" applyProtection="1"/>
    <xf numFmtId="3" fontId="17" fillId="0" borderId="0" xfId="0" applyNumberFormat="1" applyFont="1" applyFill="1" applyBorder="1" applyAlignment="1"/>
    <xf numFmtId="3" fontId="18" fillId="0" borderId="0" xfId="1" applyNumberFormat="1" applyFont="1" applyFill="1" applyBorder="1" applyAlignment="1" applyProtection="1"/>
    <xf numFmtId="3" fontId="8" fillId="3" borderId="1" xfId="3" applyNumberFormat="1" applyFont="1" applyFill="1" applyBorder="1" applyAlignment="1" applyProtection="1">
      <alignment horizontal="center" vertical="center"/>
    </xf>
    <xf numFmtId="3" fontId="9" fillId="4" borderId="1" xfId="3" applyNumberFormat="1" applyFont="1" applyFill="1" applyBorder="1" applyAlignment="1" applyProtection="1">
      <alignment horizontal="center" vertical="center"/>
    </xf>
    <xf numFmtId="3" fontId="9" fillId="4" borderId="1" xfId="1" applyNumberFormat="1" applyFont="1" applyFill="1" applyBorder="1" applyAlignment="1" applyProtection="1">
      <alignment vertical="center"/>
    </xf>
    <xf numFmtId="3" fontId="6" fillId="5" borderId="1" xfId="1" applyNumberFormat="1" applyFont="1" applyFill="1" applyBorder="1" applyAlignment="1" applyProtection="1">
      <alignment vertical="center"/>
    </xf>
    <xf numFmtId="0" fontId="8" fillId="3" borderId="1" xfId="3" applyFont="1" applyFill="1" applyBorder="1" applyAlignment="1" applyProtection="1">
      <alignment horizontal="center" vertical="center"/>
    </xf>
    <xf numFmtId="0" fontId="9" fillId="4" borderId="1" xfId="3" applyFont="1" applyFill="1" applyBorder="1" applyAlignment="1" applyProtection="1">
      <alignment horizontal="center" vertical="center"/>
    </xf>
    <xf numFmtId="174" fontId="9" fillId="4" borderId="1" xfId="1" applyNumberFormat="1" applyFont="1" applyFill="1" applyBorder="1" applyAlignment="1" applyProtection="1">
      <alignment vertical="center"/>
    </xf>
    <xf numFmtId="174" fontId="6" fillId="5" borderId="1" xfId="1" applyNumberFormat="1" applyFont="1" applyFill="1" applyBorder="1" applyAlignment="1" applyProtection="1">
      <alignment vertical="center"/>
    </xf>
    <xf numFmtId="3" fontId="9" fillId="2" borderId="2" xfId="1" applyNumberFormat="1" applyFont="1" applyFill="1" applyBorder="1" applyAlignment="1" applyProtection="1">
      <alignment vertical="center"/>
    </xf>
    <xf numFmtId="3" fontId="9" fillId="4" borderId="2" xfId="1" applyNumberFormat="1" applyFont="1" applyFill="1" applyBorder="1" applyAlignment="1" applyProtection="1">
      <alignment vertical="center"/>
    </xf>
    <xf numFmtId="3" fontId="8" fillId="2" borderId="2" xfId="1" applyNumberFormat="1" applyFont="1" applyFill="1" applyBorder="1" applyAlignment="1" applyProtection="1">
      <alignment vertical="center"/>
    </xf>
    <xf numFmtId="3" fontId="6" fillId="5" borderId="2" xfId="1" applyNumberFormat="1" applyFont="1" applyFill="1" applyBorder="1" applyAlignment="1" applyProtection="1">
      <alignment vertical="center"/>
    </xf>
    <xf numFmtId="3" fontId="8" fillId="2" borderId="3" xfId="1" applyNumberFormat="1" applyFont="1" applyFill="1" applyBorder="1" applyAlignment="1" applyProtection="1">
      <alignment vertical="center"/>
    </xf>
    <xf numFmtId="3" fontId="9" fillId="4" borderId="3" xfId="1" applyNumberFormat="1" applyFont="1" applyFill="1" applyBorder="1" applyAlignment="1" applyProtection="1">
      <alignment vertical="center"/>
    </xf>
    <xf numFmtId="3" fontId="9" fillId="2" borderId="3" xfId="1" applyNumberFormat="1" applyFont="1" applyFill="1" applyBorder="1" applyAlignment="1" applyProtection="1">
      <alignment vertical="center"/>
    </xf>
    <xf numFmtId="3" fontId="6" fillId="5" borderId="4" xfId="1" applyNumberFormat="1" applyFont="1" applyFill="1" applyBorder="1" applyAlignment="1" applyProtection="1">
      <alignment vertical="center"/>
    </xf>
    <xf numFmtId="3" fontId="6" fillId="5" borderId="5" xfId="1" applyNumberFormat="1" applyFont="1" applyFill="1" applyBorder="1" applyAlignment="1" applyProtection="1">
      <alignment vertical="center"/>
    </xf>
    <xf numFmtId="3" fontId="8" fillId="2" borderId="6" xfId="1" applyNumberFormat="1" applyFont="1" applyFill="1" applyBorder="1" applyAlignment="1" applyProtection="1">
      <alignment vertical="center"/>
    </xf>
    <xf numFmtId="3" fontId="9" fillId="4" borderId="6" xfId="1" applyNumberFormat="1" applyFont="1" applyFill="1" applyBorder="1" applyAlignment="1" applyProtection="1">
      <alignment vertical="center"/>
    </xf>
    <xf numFmtId="3" fontId="6" fillId="5" borderId="6" xfId="1" applyNumberFormat="1" applyFont="1" applyFill="1" applyBorder="1" applyAlignment="1" applyProtection="1">
      <alignment vertical="center"/>
    </xf>
    <xf numFmtId="3" fontId="9" fillId="2" borderId="7" xfId="1" applyNumberFormat="1" applyFont="1" applyFill="1" applyBorder="1" applyAlignment="1" applyProtection="1">
      <alignment vertical="center"/>
    </xf>
    <xf numFmtId="3" fontId="9" fillId="4" borderId="7" xfId="1" applyNumberFormat="1" applyFont="1" applyFill="1" applyBorder="1" applyAlignment="1" applyProtection="1">
      <alignment vertical="center"/>
    </xf>
    <xf numFmtId="3" fontId="8" fillId="2" borderId="7" xfId="1" applyNumberFormat="1" applyFont="1" applyFill="1" applyBorder="1" applyAlignment="1" applyProtection="1">
      <alignment vertical="center"/>
    </xf>
    <xf numFmtId="3" fontId="6" fillId="5" borderId="8" xfId="1" applyNumberFormat="1" applyFont="1" applyFill="1" applyBorder="1" applyAlignment="1" applyProtection="1">
      <alignment vertical="center"/>
    </xf>
    <xf numFmtId="0" fontId="8" fillId="7" borderId="1" xfId="3" applyFont="1" applyFill="1" applyBorder="1" applyAlignment="1" applyProtection="1">
      <alignment horizontal="center" vertical="center" textRotation="90"/>
    </xf>
    <xf numFmtId="0" fontId="9" fillId="2" borderId="1" xfId="3" applyFont="1" applyFill="1" applyBorder="1" applyAlignment="1" applyProtection="1">
      <alignment horizontal="center" vertical="center"/>
    </xf>
    <xf numFmtId="0" fontId="6" fillId="5" borderId="1" xfId="3" applyFont="1" applyFill="1" applyBorder="1" applyAlignment="1" applyProtection="1">
      <alignment horizontal="center" vertical="center"/>
    </xf>
    <xf numFmtId="0" fontId="10" fillId="2" borderId="9" xfId="3" applyFont="1" applyFill="1" applyBorder="1" applyAlignment="1" applyProtection="1">
      <alignment horizontal="right" vertical="center"/>
    </xf>
    <xf numFmtId="0" fontId="7" fillId="7" borderId="1" xfId="3" applyFont="1" applyFill="1" applyBorder="1" applyAlignment="1" applyProtection="1">
      <alignment horizontal="center" vertical="center" wrapText="1"/>
    </xf>
    <xf numFmtId="0" fontId="6" fillId="7" borderId="1" xfId="3" applyFont="1" applyFill="1" applyBorder="1" applyAlignment="1" applyProtection="1">
      <alignment horizontal="center" vertical="center" wrapText="1"/>
    </xf>
    <xf numFmtId="0" fontId="6" fillId="6" borderId="1" xfId="3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3" fontId="10" fillId="2" borderId="9" xfId="0" applyNumberFormat="1" applyFont="1" applyFill="1" applyBorder="1" applyAlignment="1">
      <alignment horizontal="right" vertical="center"/>
    </xf>
    <xf numFmtId="3" fontId="7" fillId="6" borderId="1" xfId="3" applyNumberFormat="1" applyFont="1" applyFill="1" applyBorder="1" applyAlignment="1" applyProtection="1">
      <alignment horizontal="center" vertical="center" wrapText="1"/>
    </xf>
    <xf numFmtId="3" fontId="7" fillId="6" borderId="7" xfId="3" applyNumberFormat="1" applyFont="1" applyFill="1" applyBorder="1" applyAlignment="1" applyProtection="1">
      <alignment horizontal="center" vertical="center" wrapText="1"/>
    </xf>
    <xf numFmtId="3" fontId="8" fillId="7" borderId="1" xfId="3" applyNumberFormat="1" applyFont="1" applyFill="1" applyBorder="1" applyAlignment="1" applyProtection="1">
      <alignment horizontal="center" vertical="center" textRotation="90"/>
    </xf>
    <xf numFmtId="3" fontId="9" fillId="2" borderId="1" xfId="3" applyNumberFormat="1" applyFont="1" applyFill="1" applyBorder="1" applyAlignment="1" applyProtection="1">
      <alignment horizontal="center" vertical="center"/>
    </xf>
    <xf numFmtId="3" fontId="16" fillId="5" borderId="1" xfId="3" applyNumberFormat="1" applyFont="1" applyFill="1" applyBorder="1" applyAlignment="1" applyProtection="1">
      <alignment horizontal="center" vertical="center"/>
    </xf>
    <xf numFmtId="3" fontId="7" fillId="6" borderId="6" xfId="3" applyNumberFormat="1" applyFont="1" applyFill="1" applyBorder="1" applyAlignment="1" applyProtection="1">
      <alignment horizontal="center" vertical="center" wrapText="1"/>
    </xf>
    <xf numFmtId="3" fontId="7" fillId="6" borderId="2" xfId="3" applyNumberFormat="1" applyFont="1" applyFill="1" applyBorder="1" applyAlignment="1" applyProtection="1">
      <alignment horizontal="center" vertical="center" wrapText="1"/>
    </xf>
    <xf numFmtId="3" fontId="7" fillId="6" borderId="3" xfId="3" applyNumberFormat="1" applyFont="1" applyFill="1" applyBorder="1" applyAlignment="1" applyProtection="1">
      <alignment horizontal="center" vertical="center" wrapText="1"/>
    </xf>
    <xf numFmtId="3" fontId="6" fillId="7" borderId="6" xfId="0" applyNumberFormat="1" applyFont="1" applyFill="1" applyBorder="1" applyAlignment="1">
      <alignment horizontal="center" vertical="center"/>
    </xf>
    <xf numFmtId="3" fontId="6" fillId="7" borderId="1" xfId="0" applyNumberFormat="1" applyFont="1" applyFill="1" applyBorder="1" applyAlignment="1">
      <alignment horizontal="center" vertical="center"/>
    </xf>
    <xf numFmtId="3" fontId="6" fillId="7" borderId="2" xfId="0" applyNumberFormat="1" applyFont="1" applyFill="1" applyBorder="1" applyAlignment="1">
      <alignment horizontal="center" vertical="center"/>
    </xf>
    <xf numFmtId="3" fontId="6" fillId="7" borderId="3" xfId="0" applyNumberFormat="1" applyFont="1" applyFill="1" applyBorder="1" applyAlignment="1">
      <alignment horizontal="center" vertical="center"/>
    </xf>
    <xf numFmtId="3" fontId="6" fillId="7" borderId="7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/>
    </xf>
  </cellXfs>
  <cellStyles count="8">
    <cellStyle name="Millares" xfId="1" builtinId="3"/>
    <cellStyle name="Normal" xfId="0" builtinId="0"/>
    <cellStyle name="Normal 3" xfId="2"/>
    <cellStyle name="Normal_Hoja1" xfId="3"/>
    <cellStyle name="Resultado" xfId="4"/>
    <cellStyle name="Resultado2" xfId="5"/>
    <cellStyle name="Título" xfId="6" builtinId="15" customBuiltin="1"/>
    <cellStyle name="Título1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showGridLines="0" tabSelected="1" workbookViewId="0">
      <selection activeCell="G3" sqref="G3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  <col min="8" max="16384" width="11.5703125" hidden="1"/>
  </cols>
  <sheetData>
    <row r="1" spans="1:7" ht="10.5" customHeight="1" x14ac:dyDescent="0.2">
      <c r="A1" s="49" t="s">
        <v>44</v>
      </c>
      <c r="B1" s="49"/>
      <c r="C1" s="49"/>
      <c r="D1" s="49"/>
      <c r="E1" s="49"/>
      <c r="F1" s="49"/>
      <c r="G1" s="49"/>
    </row>
    <row r="2" spans="1:7" ht="12.75" customHeight="1" x14ac:dyDescent="0.2">
      <c r="A2" s="49"/>
      <c r="B2" s="49"/>
      <c r="C2" s="49"/>
      <c r="D2" s="49"/>
      <c r="E2" s="49"/>
      <c r="F2" s="49"/>
      <c r="G2" s="49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48" t="s">
        <v>0</v>
      </c>
      <c r="C4" s="48"/>
      <c r="D4" s="48"/>
      <c r="E4" s="48"/>
      <c r="F4" s="48"/>
    </row>
    <row r="5" spans="1:7" ht="15" customHeight="1" x14ac:dyDescent="0.2">
      <c r="B5" s="46" t="s">
        <v>1</v>
      </c>
      <c r="C5" s="46" t="s">
        <v>2</v>
      </c>
      <c r="D5" s="46" t="s">
        <v>3</v>
      </c>
      <c r="E5" s="46" t="s">
        <v>4</v>
      </c>
      <c r="F5" s="47" t="s">
        <v>5</v>
      </c>
    </row>
    <row r="6" spans="1:7" ht="15" customHeight="1" x14ac:dyDescent="0.2">
      <c r="B6" s="46"/>
      <c r="C6" s="46"/>
      <c r="D6" s="46"/>
      <c r="E6" s="46"/>
      <c r="F6" s="47"/>
    </row>
    <row r="7" spans="1:7" ht="12.75" customHeight="1" x14ac:dyDescent="0.2">
      <c r="B7" s="42" t="s">
        <v>6</v>
      </c>
      <c r="C7" s="22" t="s">
        <v>7</v>
      </c>
      <c r="D7" s="2">
        <v>644</v>
      </c>
      <c r="E7" s="2">
        <v>1362</v>
      </c>
      <c r="F7" s="3">
        <f t="shared" ref="F7:F15" si="0">SUM(D7:E7)</f>
        <v>2006</v>
      </c>
      <c r="G7" s="4"/>
    </row>
    <row r="8" spans="1:7" x14ac:dyDescent="0.2">
      <c r="B8" s="42"/>
      <c r="C8" s="22" t="s">
        <v>8</v>
      </c>
      <c r="D8" s="2">
        <v>3481</v>
      </c>
      <c r="E8" s="2">
        <v>4579</v>
      </c>
      <c r="F8" s="3">
        <f t="shared" si="0"/>
        <v>8060</v>
      </c>
      <c r="G8" s="4"/>
    </row>
    <row r="9" spans="1:7" x14ac:dyDescent="0.2">
      <c r="B9" s="42"/>
      <c r="C9" s="22" t="s">
        <v>9</v>
      </c>
      <c r="D9" s="2">
        <v>11654</v>
      </c>
      <c r="E9" s="2">
        <v>14019</v>
      </c>
      <c r="F9" s="3">
        <f t="shared" si="0"/>
        <v>25673</v>
      </c>
      <c r="G9" s="4"/>
    </row>
    <row r="10" spans="1:7" x14ac:dyDescent="0.2">
      <c r="B10" s="42"/>
      <c r="C10" s="22" t="s">
        <v>10</v>
      </c>
      <c r="D10" s="2">
        <v>4621</v>
      </c>
      <c r="E10" s="2">
        <v>10271</v>
      </c>
      <c r="F10" s="3">
        <f t="shared" si="0"/>
        <v>14892</v>
      </c>
      <c r="G10" s="4"/>
    </row>
    <row r="11" spans="1:7" x14ac:dyDescent="0.2">
      <c r="B11" s="42"/>
      <c r="C11" s="22" t="s">
        <v>11</v>
      </c>
      <c r="D11" s="2">
        <v>18186</v>
      </c>
      <c r="E11" s="2">
        <v>68713</v>
      </c>
      <c r="F11" s="3">
        <f t="shared" si="0"/>
        <v>86899</v>
      </c>
      <c r="G11" s="4"/>
    </row>
    <row r="12" spans="1:7" x14ac:dyDescent="0.2">
      <c r="B12" s="42"/>
      <c r="C12" s="22" t="s">
        <v>12</v>
      </c>
      <c r="D12" s="2">
        <v>14345</v>
      </c>
      <c r="E12" s="2">
        <v>31328</v>
      </c>
      <c r="F12" s="3">
        <f t="shared" si="0"/>
        <v>45673</v>
      </c>
      <c r="G12" s="4"/>
    </row>
    <row r="13" spans="1:7" x14ac:dyDescent="0.2">
      <c r="B13" s="42"/>
      <c r="C13" s="22" t="s">
        <v>13</v>
      </c>
      <c r="D13" s="2">
        <v>7263</v>
      </c>
      <c r="E13" s="2">
        <v>6121</v>
      </c>
      <c r="F13" s="3">
        <f t="shared" si="0"/>
        <v>13384</v>
      </c>
      <c r="G13" s="4"/>
    </row>
    <row r="14" spans="1:7" x14ac:dyDescent="0.2">
      <c r="B14" s="42"/>
      <c r="C14" s="22" t="s">
        <v>14</v>
      </c>
      <c r="D14" s="2">
        <v>5979</v>
      </c>
      <c r="E14" s="2">
        <v>2791</v>
      </c>
      <c r="F14" s="3">
        <f t="shared" si="0"/>
        <v>8770</v>
      </c>
      <c r="G14" s="4"/>
    </row>
    <row r="15" spans="1:7" x14ac:dyDescent="0.2">
      <c r="B15" s="42"/>
      <c r="C15" s="22" t="s">
        <v>15</v>
      </c>
      <c r="D15" s="2">
        <v>1</v>
      </c>
      <c r="E15" s="2">
        <v>5</v>
      </c>
      <c r="F15" s="3">
        <f t="shared" si="0"/>
        <v>6</v>
      </c>
      <c r="G15" s="4"/>
    </row>
    <row r="16" spans="1:7" x14ac:dyDescent="0.2">
      <c r="B16" s="42"/>
      <c r="C16" s="23" t="s">
        <v>16</v>
      </c>
      <c r="D16" s="24">
        <f>SUM(D7:D15)</f>
        <v>66174</v>
      </c>
      <c r="E16" s="24">
        <f>SUM(E7:E15)</f>
        <v>139189</v>
      </c>
      <c r="F16" s="24">
        <f>SUM(F7:F15)</f>
        <v>205363</v>
      </c>
      <c r="G16" s="4"/>
    </row>
    <row r="17" spans="1:7" ht="12.75" customHeight="1" x14ac:dyDescent="0.2">
      <c r="B17" s="42" t="s">
        <v>17</v>
      </c>
      <c r="C17" s="22" t="s">
        <v>7</v>
      </c>
      <c r="D17" s="2">
        <v>593</v>
      </c>
      <c r="E17" s="2">
        <v>1326</v>
      </c>
      <c r="F17" s="3">
        <f t="shared" ref="F17:F25" si="1">SUM(D17:E17)</f>
        <v>1919</v>
      </c>
      <c r="G17" s="4"/>
    </row>
    <row r="18" spans="1:7" x14ac:dyDescent="0.2">
      <c r="B18" s="42"/>
      <c r="C18" s="22" t="s">
        <v>8</v>
      </c>
      <c r="D18" s="2">
        <v>3445</v>
      </c>
      <c r="E18" s="2">
        <v>4272</v>
      </c>
      <c r="F18" s="3">
        <f t="shared" si="1"/>
        <v>7717</v>
      </c>
      <c r="G18" s="4"/>
    </row>
    <row r="19" spans="1:7" x14ac:dyDescent="0.2">
      <c r="B19" s="42"/>
      <c r="C19" s="22" t="s">
        <v>9</v>
      </c>
      <c r="D19" s="2">
        <v>10456</v>
      </c>
      <c r="E19" s="2">
        <v>13220</v>
      </c>
      <c r="F19" s="3">
        <f t="shared" si="1"/>
        <v>23676</v>
      </c>
      <c r="G19" s="4"/>
    </row>
    <row r="20" spans="1:7" x14ac:dyDescent="0.2">
      <c r="B20" s="42"/>
      <c r="C20" s="22" t="s">
        <v>10</v>
      </c>
      <c r="D20" s="2">
        <v>4237</v>
      </c>
      <c r="E20" s="2">
        <v>10255</v>
      </c>
      <c r="F20" s="3">
        <f t="shared" si="1"/>
        <v>14492</v>
      </c>
      <c r="G20" s="4"/>
    </row>
    <row r="21" spans="1:7" x14ac:dyDescent="0.2">
      <c r="B21" s="42"/>
      <c r="C21" s="22" t="s">
        <v>11</v>
      </c>
      <c r="D21" s="2">
        <v>20124</v>
      </c>
      <c r="E21" s="2">
        <v>61526</v>
      </c>
      <c r="F21" s="3">
        <f t="shared" si="1"/>
        <v>81650</v>
      </c>
      <c r="G21" s="4"/>
    </row>
    <row r="22" spans="1:7" x14ac:dyDescent="0.2">
      <c r="B22" s="42"/>
      <c r="C22" s="22" t="s">
        <v>12</v>
      </c>
      <c r="D22" s="2">
        <v>18571</v>
      </c>
      <c r="E22" s="2">
        <v>26884</v>
      </c>
      <c r="F22" s="3">
        <f t="shared" si="1"/>
        <v>45455</v>
      </c>
      <c r="G22" s="4"/>
    </row>
    <row r="23" spans="1:7" x14ac:dyDescent="0.2">
      <c r="B23" s="42"/>
      <c r="C23" s="22" t="s">
        <v>13</v>
      </c>
      <c r="D23" s="2">
        <v>11130</v>
      </c>
      <c r="E23" s="2">
        <v>6276</v>
      </c>
      <c r="F23" s="3">
        <f t="shared" si="1"/>
        <v>17406</v>
      </c>
      <c r="G23" s="4"/>
    </row>
    <row r="24" spans="1:7" x14ac:dyDescent="0.2">
      <c r="B24" s="42"/>
      <c r="C24" s="22" t="s">
        <v>14</v>
      </c>
      <c r="D24" s="2">
        <v>11096</v>
      </c>
      <c r="E24" s="2">
        <v>3501</v>
      </c>
      <c r="F24" s="3">
        <f t="shared" si="1"/>
        <v>14597</v>
      </c>
      <c r="G24" s="4"/>
    </row>
    <row r="25" spans="1:7" x14ac:dyDescent="0.2">
      <c r="B25" s="42"/>
      <c r="C25" s="22" t="s">
        <v>15</v>
      </c>
      <c r="D25" s="2">
        <v>1</v>
      </c>
      <c r="E25" s="2">
        <v>7</v>
      </c>
      <c r="F25" s="3">
        <f t="shared" si="1"/>
        <v>8</v>
      </c>
      <c r="G25" s="4"/>
    </row>
    <row r="26" spans="1:7" x14ac:dyDescent="0.2">
      <c r="B26" s="42"/>
      <c r="C26" s="23" t="s">
        <v>16</v>
      </c>
      <c r="D26" s="24">
        <f>SUM(D17:D25)</f>
        <v>79653</v>
      </c>
      <c r="E26" s="24">
        <f>SUM(E17:E25)</f>
        <v>127267</v>
      </c>
      <c r="F26" s="24">
        <f>SUM(F17:F25)</f>
        <v>206920</v>
      </c>
      <c r="G26" s="4"/>
    </row>
    <row r="27" spans="1:7" x14ac:dyDescent="0.2">
      <c r="B27" s="43" t="s">
        <v>18</v>
      </c>
      <c r="C27" s="43"/>
      <c r="D27" s="2">
        <v>0</v>
      </c>
      <c r="E27" s="2">
        <v>0</v>
      </c>
      <c r="F27" s="3">
        <f>SUM(D27:E27)</f>
        <v>0</v>
      </c>
      <c r="G27" s="4"/>
    </row>
    <row r="28" spans="1:7" x14ac:dyDescent="0.2">
      <c r="B28" s="44" t="s">
        <v>5</v>
      </c>
      <c r="C28" s="44"/>
      <c r="D28" s="25">
        <f>D16+D26+D27</f>
        <v>145827</v>
      </c>
      <c r="E28" s="25">
        <f>E16+E26+E27</f>
        <v>266456</v>
      </c>
      <c r="F28" s="25">
        <f>F16+F26+F27</f>
        <v>412283</v>
      </c>
      <c r="G28" s="4"/>
    </row>
    <row r="29" spans="1:7" x14ac:dyDescent="0.2">
      <c r="A29" s="5"/>
      <c r="B29" s="45" t="s">
        <v>19</v>
      </c>
      <c r="C29" s="45"/>
      <c r="D29" s="45"/>
      <c r="E29" s="45"/>
      <c r="F29" s="45"/>
      <c r="G29" s="4"/>
    </row>
    <row r="30" spans="1:7" x14ac:dyDescent="0.2">
      <c r="G30" s="4"/>
    </row>
    <row r="31" spans="1:7" ht="24.6" customHeight="1" x14ac:dyDescent="0.2">
      <c r="B31" s="48" t="s">
        <v>20</v>
      </c>
      <c r="C31" s="48"/>
      <c r="D31" s="48"/>
      <c r="E31" s="48"/>
      <c r="F31" s="48"/>
      <c r="G31" s="4"/>
    </row>
    <row r="32" spans="1:7" ht="12.75" customHeight="1" x14ac:dyDescent="0.2">
      <c r="B32" s="46" t="s">
        <v>1</v>
      </c>
      <c r="C32" s="46" t="s">
        <v>2</v>
      </c>
      <c r="D32" s="46" t="s">
        <v>3</v>
      </c>
      <c r="E32" s="46" t="s">
        <v>4</v>
      </c>
      <c r="F32" s="47" t="s">
        <v>5</v>
      </c>
      <c r="G32" s="4"/>
    </row>
    <row r="33" spans="2:7" x14ac:dyDescent="0.2">
      <c r="B33" s="46"/>
      <c r="C33" s="46"/>
      <c r="D33" s="46"/>
      <c r="E33" s="46"/>
      <c r="F33" s="47"/>
      <c r="G33" s="4"/>
    </row>
    <row r="34" spans="2:7" ht="13.5" customHeight="1" x14ac:dyDescent="0.2">
      <c r="B34" s="42" t="s">
        <v>6</v>
      </c>
      <c r="C34" s="22" t="s">
        <v>7</v>
      </c>
      <c r="D34" s="2">
        <v>1667</v>
      </c>
      <c r="E34" s="2">
        <v>3453</v>
      </c>
      <c r="F34" s="3">
        <f t="shared" ref="F34:F42" si="2">SUM(D34:E34)</f>
        <v>5120</v>
      </c>
      <c r="G34" s="4"/>
    </row>
    <row r="35" spans="2:7" x14ac:dyDescent="0.2">
      <c r="B35" s="42"/>
      <c r="C35" s="22" t="s">
        <v>8</v>
      </c>
      <c r="D35" s="2">
        <v>9443</v>
      </c>
      <c r="E35" s="2">
        <v>12675</v>
      </c>
      <c r="F35" s="3">
        <f t="shared" si="2"/>
        <v>22118</v>
      </c>
      <c r="G35" s="4"/>
    </row>
    <row r="36" spans="2:7" x14ac:dyDescent="0.2">
      <c r="B36" s="42"/>
      <c r="C36" s="22" t="s">
        <v>9</v>
      </c>
      <c r="D36" s="2">
        <v>29587</v>
      </c>
      <c r="E36" s="2">
        <v>37914</v>
      </c>
      <c r="F36" s="3">
        <f t="shared" si="2"/>
        <v>67501</v>
      </c>
      <c r="G36" s="4"/>
    </row>
    <row r="37" spans="2:7" x14ac:dyDescent="0.2">
      <c r="B37" s="42"/>
      <c r="C37" s="22" t="s">
        <v>10</v>
      </c>
      <c r="D37" s="2">
        <v>12360</v>
      </c>
      <c r="E37" s="2">
        <v>28764</v>
      </c>
      <c r="F37" s="3">
        <f t="shared" si="2"/>
        <v>41124</v>
      </c>
      <c r="G37" s="4"/>
    </row>
    <row r="38" spans="2:7" x14ac:dyDescent="0.2">
      <c r="B38" s="42"/>
      <c r="C38" s="22" t="s">
        <v>11</v>
      </c>
      <c r="D38" s="2">
        <v>59661</v>
      </c>
      <c r="E38" s="2">
        <v>151553</v>
      </c>
      <c r="F38" s="3">
        <f t="shared" si="2"/>
        <v>211214</v>
      </c>
      <c r="G38" s="4"/>
    </row>
    <row r="39" spans="2:7" x14ac:dyDescent="0.2">
      <c r="B39" s="42"/>
      <c r="C39" s="22" t="s">
        <v>12</v>
      </c>
      <c r="D39" s="2">
        <v>40128</v>
      </c>
      <c r="E39" s="2">
        <v>68348</v>
      </c>
      <c r="F39" s="3">
        <f t="shared" si="2"/>
        <v>108476</v>
      </c>
      <c r="G39" s="4"/>
    </row>
    <row r="40" spans="2:7" x14ac:dyDescent="0.2">
      <c r="B40" s="42"/>
      <c r="C40" s="22" t="s">
        <v>13</v>
      </c>
      <c r="D40" s="2">
        <v>21234</v>
      </c>
      <c r="E40" s="2">
        <v>12982</v>
      </c>
      <c r="F40" s="3">
        <f t="shared" si="2"/>
        <v>34216</v>
      </c>
      <c r="G40" s="4"/>
    </row>
    <row r="41" spans="2:7" x14ac:dyDescent="0.2">
      <c r="B41" s="42"/>
      <c r="C41" s="22" t="s">
        <v>14</v>
      </c>
      <c r="D41" s="2">
        <v>16878</v>
      </c>
      <c r="E41" s="2">
        <v>5836</v>
      </c>
      <c r="F41" s="3">
        <f t="shared" si="2"/>
        <v>22714</v>
      </c>
      <c r="G41" s="4"/>
    </row>
    <row r="42" spans="2:7" x14ac:dyDescent="0.2">
      <c r="B42" s="42"/>
      <c r="C42" s="22" t="s">
        <v>15</v>
      </c>
      <c r="D42" s="2">
        <v>3</v>
      </c>
      <c r="E42" s="2">
        <v>111</v>
      </c>
      <c r="F42" s="3">
        <f t="shared" si="2"/>
        <v>114</v>
      </c>
      <c r="G42" s="4"/>
    </row>
    <row r="43" spans="2:7" x14ac:dyDescent="0.2">
      <c r="B43" s="42"/>
      <c r="C43" s="23" t="s">
        <v>16</v>
      </c>
      <c r="D43" s="24">
        <f>SUM(D34:D42)</f>
        <v>190961</v>
      </c>
      <c r="E43" s="24">
        <f>SUM(E34:E42)</f>
        <v>321636</v>
      </c>
      <c r="F43" s="24">
        <f>SUM(F34:F42)</f>
        <v>512597</v>
      </c>
      <c r="G43" s="4"/>
    </row>
    <row r="44" spans="2:7" ht="13.5" customHeight="1" x14ac:dyDescent="0.2">
      <c r="B44" s="42" t="s">
        <v>17</v>
      </c>
      <c r="C44" s="22" t="s">
        <v>7</v>
      </c>
      <c r="D44" s="2">
        <v>1622</v>
      </c>
      <c r="E44" s="2">
        <v>3165</v>
      </c>
      <c r="F44" s="3">
        <f t="shared" ref="F44:F52" si="3">SUM(D44:E44)</f>
        <v>4787</v>
      </c>
      <c r="G44" s="4"/>
    </row>
    <row r="45" spans="2:7" x14ac:dyDescent="0.2">
      <c r="B45" s="42"/>
      <c r="C45" s="22" t="s">
        <v>8</v>
      </c>
      <c r="D45" s="2">
        <v>8740</v>
      </c>
      <c r="E45" s="2">
        <v>12101</v>
      </c>
      <c r="F45" s="3">
        <f t="shared" si="3"/>
        <v>20841</v>
      </c>
      <c r="G45" s="4"/>
    </row>
    <row r="46" spans="2:7" x14ac:dyDescent="0.2">
      <c r="B46" s="42"/>
      <c r="C46" s="22" t="s">
        <v>9</v>
      </c>
      <c r="D46" s="2">
        <v>28080</v>
      </c>
      <c r="E46" s="2">
        <v>36868</v>
      </c>
      <c r="F46" s="3">
        <f t="shared" si="3"/>
        <v>64948</v>
      </c>
      <c r="G46" s="4"/>
    </row>
    <row r="47" spans="2:7" x14ac:dyDescent="0.2">
      <c r="B47" s="42"/>
      <c r="C47" s="22" t="s">
        <v>10</v>
      </c>
      <c r="D47" s="2">
        <v>11440</v>
      </c>
      <c r="E47" s="2">
        <v>28678</v>
      </c>
      <c r="F47" s="3">
        <f t="shared" si="3"/>
        <v>40118</v>
      </c>
      <c r="G47" s="4"/>
    </row>
    <row r="48" spans="2:7" x14ac:dyDescent="0.2">
      <c r="B48" s="42"/>
      <c r="C48" s="22" t="s">
        <v>11</v>
      </c>
      <c r="D48" s="2">
        <v>55467</v>
      </c>
      <c r="E48" s="2">
        <v>148175</v>
      </c>
      <c r="F48" s="3">
        <f t="shared" si="3"/>
        <v>203642</v>
      </c>
      <c r="G48" s="4"/>
    </row>
    <row r="49" spans="2:7" x14ac:dyDescent="0.2">
      <c r="B49" s="42"/>
      <c r="C49" s="22" t="s">
        <v>12</v>
      </c>
      <c r="D49" s="2">
        <v>52346</v>
      </c>
      <c r="E49" s="2">
        <v>63601</v>
      </c>
      <c r="F49" s="3">
        <f t="shared" si="3"/>
        <v>115947</v>
      </c>
      <c r="G49" s="4"/>
    </row>
    <row r="50" spans="2:7" x14ac:dyDescent="0.2">
      <c r="B50" s="42"/>
      <c r="C50" s="22" t="s">
        <v>13</v>
      </c>
      <c r="D50" s="2">
        <v>28909</v>
      </c>
      <c r="E50" s="2">
        <v>12514</v>
      </c>
      <c r="F50" s="3">
        <f t="shared" si="3"/>
        <v>41423</v>
      </c>
      <c r="G50" s="4"/>
    </row>
    <row r="51" spans="2:7" x14ac:dyDescent="0.2">
      <c r="B51" s="42"/>
      <c r="C51" s="22" t="s">
        <v>14</v>
      </c>
      <c r="D51" s="2">
        <v>27681</v>
      </c>
      <c r="E51" s="2">
        <v>6842</v>
      </c>
      <c r="F51" s="3">
        <f t="shared" si="3"/>
        <v>34523</v>
      </c>
      <c r="G51" s="4"/>
    </row>
    <row r="52" spans="2:7" x14ac:dyDescent="0.2">
      <c r="B52" s="42"/>
      <c r="C52" s="22" t="s">
        <v>15</v>
      </c>
      <c r="D52" s="2">
        <v>4</v>
      </c>
      <c r="E52" s="2">
        <v>150</v>
      </c>
      <c r="F52" s="3">
        <f t="shared" si="3"/>
        <v>154</v>
      </c>
      <c r="G52" s="4"/>
    </row>
    <row r="53" spans="2:7" x14ac:dyDescent="0.2">
      <c r="B53" s="42"/>
      <c r="C53" s="23" t="s">
        <v>16</v>
      </c>
      <c r="D53" s="24">
        <f>SUM(D44:D52)</f>
        <v>214289</v>
      </c>
      <c r="E53" s="24">
        <f>SUM(E44:E52)</f>
        <v>312094</v>
      </c>
      <c r="F53" s="24">
        <f>SUM(F44:F52)</f>
        <v>526383</v>
      </c>
      <c r="G53" s="4"/>
    </row>
    <row r="54" spans="2:7" x14ac:dyDescent="0.2">
      <c r="B54" s="43" t="s">
        <v>18</v>
      </c>
      <c r="C54" s="43"/>
      <c r="D54" s="2">
        <v>0</v>
      </c>
      <c r="E54" s="2">
        <v>0</v>
      </c>
      <c r="F54" s="3">
        <f>SUM(D54:E54)</f>
        <v>0</v>
      </c>
      <c r="G54" s="4"/>
    </row>
    <row r="55" spans="2:7" x14ac:dyDescent="0.2">
      <c r="B55" s="44" t="s">
        <v>5</v>
      </c>
      <c r="C55" s="44"/>
      <c r="D55" s="25">
        <f>D43+D53+D54</f>
        <v>405250</v>
      </c>
      <c r="E55" s="25">
        <f>E43+E53+E54</f>
        <v>633730</v>
      </c>
      <c r="F55" s="25">
        <f>F43+F53+F54</f>
        <v>1038980</v>
      </c>
      <c r="G55" s="4"/>
    </row>
    <row r="56" spans="2:7" x14ac:dyDescent="0.2">
      <c r="B56" s="45" t="s">
        <v>19</v>
      </c>
      <c r="C56" s="45"/>
      <c r="D56" s="45"/>
      <c r="E56" s="45"/>
      <c r="F56" s="45"/>
      <c r="G56" s="4"/>
    </row>
    <row r="57" spans="2:7" x14ac:dyDescent="0.2">
      <c r="G57" s="4"/>
    </row>
    <row r="58" spans="2:7" ht="26.1" customHeight="1" x14ac:dyDescent="0.2">
      <c r="B58" s="48" t="s">
        <v>21</v>
      </c>
      <c r="C58" s="48"/>
      <c r="D58" s="48"/>
      <c r="E58" s="48"/>
      <c r="F58" s="48"/>
      <c r="G58" s="4"/>
    </row>
    <row r="59" spans="2:7" ht="12.75" customHeight="1" x14ac:dyDescent="0.2">
      <c r="B59" s="46" t="s">
        <v>1</v>
      </c>
      <c r="C59" s="46" t="s">
        <v>2</v>
      </c>
      <c r="D59" s="46" t="s">
        <v>3</v>
      </c>
      <c r="E59" s="46" t="s">
        <v>4</v>
      </c>
      <c r="F59" s="47" t="s">
        <v>5</v>
      </c>
      <c r="G59" s="4"/>
    </row>
    <row r="60" spans="2:7" x14ac:dyDescent="0.2">
      <c r="B60" s="46"/>
      <c r="C60" s="46"/>
      <c r="D60" s="46"/>
      <c r="E60" s="46"/>
      <c r="F60" s="47"/>
      <c r="G60" s="4"/>
    </row>
    <row r="61" spans="2:7" ht="12.75" customHeight="1" x14ac:dyDescent="0.2">
      <c r="B61" s="42" t="s">
        <v>6</v>
      </c>
      <c r="C61" s="22" t="s">
        <v>7</v>
      </c>
      <c r="D61" s="2">
        <v>30</v>
      </c>
      <c r="E61" s="2">
        <v>5</v>
      </c>
      <c r="F61" s="3">
        <f t="shared" ref="F61:F69" si="4">SUM(D61:E61)</f>
        <v>35</v>
      </c>
      <c r="G61" s="4"/>
    </row>
    <row r="62" spans="2:7" x14ac:dyDescent="0.2">
      <c r="B62" s="42"/>
      <c r="C62" s="22" t="s">
        <v>8</v>
      </c>
      <c r="D62" s="2">
        <v>139</v>
      </c>
      <c r="E62" s="2">
        <v>45</v>
      </c>
      <c r="F62" s="3">
        <f t="shared" si="4"/>
        <v>184</v>
      </c>
      <c r="G62" s="4"/>
    </row>
    <row r="63" spans="2:7" x14ac:dyDescent="0.2">
      <c r="B63" s="42"/>
      <c r="C63" s="22" t="s">
        <v>9</v>
      </c>
      <c r="D63" s="2">
        <v>340</v>
      </c>
      <c r="E63" s="2">
        <v>223</v>
      </c>
      <c r="F63" s="3">
        <f t="shared" si="4"/>
        <v>563</v>
      </c>
      <c r="G63" s="4"/>
    </row>
    <row r="64" spans="2:7" x14ac:dyDescent="0.2">
      <c r="B64" s="42"/>
      <c r="C64" s="22" t="s">
        <v>10</v>
      </c>
      <c r="D64" s="2">
        <v>172</v>
      </c>
      <c r="E64" s="2">
        <v>150</v>
      </c>
      <c r="F64" s="3">
        <f t="shared" si="4"/>
        <v>322</v>
      </c>
      <c r="G64" s="4"/>
    </row>
    <row r="65" spans="2:8" x14ac:dyDescent="0.2">
      <c r="B65" s="42"/>
      <c r="C65" s="22" t="s">
        <v>11</v>
      </c>
      <c r="D65" s="2">
        <v>970</v>
      </c>
      <c r="E65" s="2">
        <v>712</v>
      </c>
      <c r="F65" s="3">
        <f t="shared" si="4"/>
        <v>1682</v>
      </c>
      <c r="G65" s="4"/>
    </row>
    <row r="66" spans="2:8" x14ac:dyDescent="0.2">
      <c r="B66" s="42"/>
      <c r="C66" s="22" t="s">
        <v>12</v>
      </c>
      <c r="D66" s="2">
        <v>766</v>
      </c>
      <c r="E66" s="2">
        <v>437</v>
      </c>
      <c r="F66" s="3">
        <f t="shared" si="4"/>
        <v>1203</v>
      </c>
      <c r="G66" s="4"/>
    </row>
    <row r="67" spans="2:8" x14ac:dyDescent="0.2">
      <c r="B67" s="42"/>
      <c r="C67" s="22" t="s">
        <v>13</v>
      </c>
      <c r="D67" s="2">
        <v>345</v>
      </c>
      <c r="E67" s="2">
        <v>140</v>
      </c>
      <c r="F67" s="3">
        <f t="shared" si="4"/>
        <v>485</v>
      </c>
      <c r="G67" s="4"/>
    </row>
    <row r="68" spans="2:8" x14ac:dyDescent="0.2">
      <c r="B68" s="42"/>
      <c r="C68" s="22" t="s">
        <v>14</v>
      </c>
      <c r="D68" s="2">
        <v>389</v>
      </c>
      <c r="E68" s="2">
        <v>220</v>
      </c>
      <c r="F68" s="3">
        <f t="shared" si="4"/>
        <v>609</v>
      </c>
      <c r="G68" s="4"/>
    </row>
    <row r="69" spans="2:8" x14ac:dyDescent="0.2">
      <c r="B69" s="42"/>
      <c r="C69" s="22" t="s">
        <v>15</v>
      </c>
      <c r="D69" s="2">
        <v>5</v>
      </c>
      <c r="E69" s="2">
        <v>5</v>
      </c>
      <c r="F69" s="3">
        <f t="shared" si="4"/>
        <v>10</v>
      </c>
      <c r="G69" s="4"/>
    </row>
    <row r="70" spans="2:8" x14ac:dyDescent="0.2">
      <c r="B70" s="42"/>
      <c r="C70" s="23" t="s">
        <v>16</v>
      </c>
      <c r="D70" s="24">
        <f>SUM(D61:D69)</f>
        <v>3156</v>
      </c>
      <c r="E70" s="24">
        <f>SUM(E61:E69)</f>
        <v>1937</v>
      </c>
      <c r="F70" s="24">
        <f>SUM(F61:F69)</f>
        <v>5093</v>
      </c>
      <c r="G70" s="4"/>
    </row>
    <row r="71" spans="2:8" ht="12.75" customHeight="1" x14ac:dyDescent="0.2">
      <c r="B71" s="42" t="s">
        <v>17</v>
      </c>
      <c r="C71" s="22" t="s">
        <v>7</v>
      </c>
      <c r="D71" s="2">
        <v>13</v>
      </c>
      <c r="E71" s="2">
        <v>3</v>
      </c>
      <c r="F71" s="3">
        <f t="shared" ref="F71:F79" si="5">SUM(D71:E71)</f>
        <v>16</v>
      </c>
      <c r="G71" s="4"/>
    </row>
    <row r="72" spans="2:8" x14ac:dyDescent="0.2">
      <c r="B72" s="42"/>
      <c r="C72" s="22" t="s">
        <v>8</v>
      </c>
      <c r="D72" s="2">
        <v>131</v>
      </c>
      <c r="E72" s="2">
        <v>39</v>
      </c>
      <c r="F72" s="3">
        <f t="shared" si="5"/>
        <v>170</v>
      </c>
      <c r="G72" s="4"/>
    </row>
    <row r="73" spans="2:8" x14ac:dyDescent="0.2">
      <c r="B73" s="42"/>
      <c r="C73" s="22" t="s">
        <v>9</v>
      </c>
      <c r="D73" s="2">
        <v>306</v>
      </c>
      <c r="E73" s="2">
        <v>221</v>
      </c>
      <c r="F73" s="3">
        <f t="shared" si="5"/>
        <v>527</v>
      </c>
      <c r="G73" s="4"/>
    </row>
    <row r="74" spans="2:8" x14ac:dyDescent="0.2">
      <c r="B74" s="42"/>
      <c r="C74" s="22" t="s">
        <v>10</v>
      </c>
      <c r="D74" s="2">
        <v>144</v>
      </c>
      <c r="E74" s="2">
        <v>123</v>
      </c>
      <c r="F74" s="3">
        <f t="shared" si="5"/>
        <v>267</v>
      </c>
      <c r="G74" s="4"/>
    </row>
    <row r="75" spans="2:8" x14ac:dyDescent="0.2">
      <c r="B75" s="42"/>
      <c r="C75" s="22" t="s">
        <v>11</v>
      </c>
      <c r="D75" s="2">
        <v>560</v>
      </c>
      <c r="E75" s="2">
        <v>333</v>
      </c>
      <c r="F75" s="3">
        <f t="shared" si="5"/>
        <v>893</v>
      </c>
      <c r="G75" s="4"/>
    </row>
    <row r="76" spans="2:8" x14ac:dyDescent="0.2">
      <c r="B76" s="42"/>
      <c r="C76" s="22" t="s">
        <v>12</v>
      </c>
      <c r="D76" s="2">
        <v>520</v>
      </c>
      <c r="E76" s="2">
        <v>307</v>
      </c>
      <c r="F76" s="3">
        <f t="shared" si="5"/>
        <v>827</v>
      </c>
      <c r="G76" s="4"/>
    </row>
    <row r="77" spans="2:8" x14ac:dyDescent="0.2">
      <c r="B77" s="42"/>
      <c r="C77" s="22" t="s">
        <v>13</v>
      </c>
      <c r="D77" s="2">
        <v>375</v>
      </c>
      <c r="E77" s="2">
        <v>177</v>
      </c>
      <c r="F77" s="3">
        <f t="shared" si="5"/>
        <v>552</v>
      </c>
      <c r="G77" s="4"/>
    </row>
    <row r="78" spans="2:8" x14ac:dyDescent="0.2">
      <c r="B78" s="42"/>
      <c r="C78" s="22" t="s">
        <v>14</v>
      </c>
      <c r="D78" s="2">
        <v>464</v>
      </c>
      <c r="E78" s="2">
        <v>294</v>
      </c>
      <c r="F78" s="3">
        <f t="shared" si="5"/>
        <v>758</v>
      </c>
      <c r="G78" s="4"/>
    </row>
    <row r="79" spans="2:8" x14ac:dyDescent="0.2">
      <c r="B79" s="42"/>
      <c r="C79" s="22" t="s">
        <v>15</v>
      </c>
      <c r="D79" s="2">
        <v>3</v>
      </c>
      <c r="E79" s="2">
        <v>3</v>
      </c>
      <c r="F79" s="3">
        <f t="shared" si="5"/>
        <v>6</v>
      </c>
      <c r="G79" s="4"/>
      <c r="H79" s="6"/>
    </row>
    <row r="80" spans="2:8" x14ac:dyDescent="0.2">
      <c r="B80" s="42"/>
      <c r="C80" s="23" t="s">
        <v>16</v>
      </c>
      <c r="D80" s="24">
        <f>SUM(D71:D79)</f>
        <v>2516</v>
      </c>
      <c r="E80" s="24">
        <f>SUM(E71:E79)</f>
        <v>1500</v>
      </c>
      <c r="F80" s="24">
        <f>SUM(F71:F79)</f>
        <v>4016</v>
      </c>
      <c r="G80" s="4"/>
    </row>
    <row r="81" spans="2:7" x14ac:dyDescent="0.2">
      <c r="B81" s="43" t="s">
        <v>18</v>
      </c>
      <c r="C81" s="43"/>
      <c r="D81" s="2">
        <v>0</v>
      </c>
      <c r="E81" s="2">
        <v>0</v>
      </c>
      <c r="F81" s="3">
        <f>SUM(D81:E81)</f>
        <v>0</v>
      </c>
      <c r="G81" s="4"/>
    </row>
    <row r="82" spans="2:7" x14ac:dyDescent="0.2">
      <c r="B82" s="44" t="s">
        <v>5</v>
      </c>
      <c r="C82" s="44"/>
      <c r="D82" s="25">
        <f>D70+D80+D81</f>
        <v>5672</v>
      </c>
      <c r="E82" s="25">
        <f>E70+E80+E81</f>
        <v>3437</v>
      </c>
      <c r="F82" s="25">
        <f>F70+F80+F81</f>
        <v>9109</v>
      </c>
      <c r="G82" s="4"/>
    </row>
    <row r="83" spans="2:7" x14ac:dyDescent="0.2">
      <c r="B83" s="45" t="s">
        <v>19</v>
      </c>
      <c r="C83" s="45"/>
      <c r="D83" s="45"/>
      <c r="E83" s="45"/>
      <c r="F83" s="45"/>
    </row>
    <row r="85" spans="2:7" ht="28.35" customHeight="1" x14ac:dyDescent="0.2">
      <c r="B85" s="48" t="s">
        <v>22</v>
      </c>
      <c r="C85" s="48"/>
      <c r="D85" s="48"/>
      <c r="E85" s="48"/>
      <c r="F85" s="48"/>
    </row>
    <row r="86" spans="2:7" ht="12.95" customHeight="1" x14ac:dyDescent="0.2">
      <c r="B86" s="46" t="s">
        <v>1</v>
      </c>
      <c r="C86" s="46" t="s">
        <v>2</v>
      </c>
      <c r="D86" s="46" t="s">
        <v>3</v>
      </c>
      <c r="E86" s="46" t="s">
        <v>4</v>
      </c>
      <c r="F86" s="47" t="s">
        <v>5</v>
      </c>
    </row>
    <row r="87" spans="2:7" x14ac:dyDescent="0.2">
      <c r="B87" s="46"/>
      <c r="C87" s="46"/>
      <c r="D87" s="46"/>
      <c r="E87" s="46"/>
      <c r="F87" s="47"/>
    </row>
    <row r="88" spans="2:7" ht="12.75" customHeight="1" x14ac:dyDescent="0.2">
      <c r="B88" s="42" t="s">
        <v>6</v>
      </c>
      <c r="C88" s="22" t="s">
        <v>7</v>
      </c>
      <c r="D88" s="2">
        <v>2341</v>
      </c>
      <c r="E88" s="2">
        <v>4820</v>
      </c>
      <c r="F88" s="3">
        <f t="shared" ref="F88:F96" si="6">SUM(D88:E88)</f>
        <v>7161</v>
      </c>
    </row>
    <row r="89" spans="2:7" x14ac:dyDescent="0.2">
      <c r="B89" s="42"/>
      <c r="C89" s="22" t="s">
        <v>8</v>
      </c>
      <c r="D89" s="2">
        <v>13063</v>
      </c>
      <c r="E89" s="2">
        <v>17299</v>
      </c>
      <c r="F89" s="3">
        <f t="shared" si="6"/>
        <v>30362</v>
      </c>
    </row>
    <row r="90" spans="2:7" x14ac:dyDescent="0.2">
      <c r="B90" s="42"/>
      <c r="C90" s="22" t="s">
        <v>9</v>
      </c>
      <c r="D90" s="2">
        <v>41581</v>
      </c>
      <c r="E90" s="2">
        <v>52156</v>
      </c>
      <c r="F90" s="3">
        <f t="shared" si="6"/>
        <v>93737</v>
      </c>
    </row>
    <row r="91" spans="2:7" x14ac:dyDescent="0.2">
      <c r="B91" s="42"/>
      <c r="C91" s="22" t="s">
        <v>10</v>
      </c>
      <c r="D91" s="2">
        <v>17153</v>
      </c>
      <c r="E91" s="2">
        <v>39185</v>
      </c>
      <c r="F91" s="3">
        <f t="shared" si="6"/>
        <v>56338</v>
      </c>
    </row>
    <row r="92" spans="2:7" x14ac:dyDescent="0.2">
      <c r="B92" s="42"/>
      <c r="C92" s="22" t="s">
        <v>11</v>
      </c>
      <c r="D92" s="2">
        <v>78817</v>
      </c>
      <c r="E92" s="2">
        <v>220978</v>
      </c>
      <c r="F92" s="3">
        <f t="shared" si="6"/>
        <v>299795</v>
      </c>
    </row>
    <row r="93" spans="2:7" x14ac:dyDescent="0.2">
      <c r="B93" s="42"/>
      <c r="C93" s="22" t="s">
        <v>12</v>
      </c>
      <c r="D93" s="2">
        <v>55239</v>
      </c>
      <c r="E93" s="2">
        <v>100113</v>
      </c>
      <c r="F93" s="3">
        <f t="shared" si="6"/>
        <v>155352</v>
      </c>
    </row>
    <row r="94" spans="2:7" x14ac:dyDescent="0.2">
      <c r="B94" s="42"/>
      <c r="C94" s="22" t="s">
        <v>13</v>
      </c>
      <c r="D94" s="2">
        <v>28842</v>
      </c>
      <c r="E94" s="2">
        <v>19243</v>
      </c>
      <c r="F94" s="3">
        <f t="shared" si="6"/>
        <v>48085</v>
      </c>
    </row>
    <row r="95" spans="2:7" x14ac:dyDescent="0.2">
      <c r="B95" s="42"/>
      <c r="C95" s="22" t="s">
        <v>14</v>
      </c>
      <c r="D95" s="2">
        <v>23246</v>
      </c>
      <c r="E95" s="2">
        <v>8847</v>
      </c>
      <c r="F95" s="3">
        <f t="shared" si="6"/>
        <v>32093</v>
      </c>
    </row>
    <row r="96" spans="2:7" x14ac:dyDescent="0.2">
      <c r="B96" s="42"/>
      <c r="C96" s="22" t="s">
        <v>15</v>
      </c>
      <c r="D96" s="2">
        <v>9</v>
      </c>
      <c r="E96" s="2">
        <v>121</v>
      </c>
      <c r="F96" s="3">
        <f t="shared" si="6"/>
        <v>130</v>
      </c>
    </row>
    <row r="97" spans="2:6" x14ac:dyDescent="0.2">
      <c r="B97" s="42"/>
      <c r="C97" s="23" t="s">
        <v>16</v>
      </c>
      <c r="D97" s="24">
        <f>SUM(D88:D96)</f>
        <v>260291</v>
      </c>
      <c r="E97" s="24">
        <f>SUM(E88:E96)</f>
        <v>462762</v>
      </c>
      <c r="F97" s="24">
        <f>SUM(F88:F96)</f>
        <v>723053</v>
      </c>
    </row>
    <row r="98" spans="2:6" ht="12.75" customHeight="1" x14ac:dyDescent="0.2">
      <c r="B98" s="42" t="s">
        <v>17</v>
      </c>
      <c r="C98" s="22" t="s">
        <v>7</v>
      </c>
      <c r="D98" s="2">
        <v>2228</v>
      </c>
      <c r="E98" s="2">
        <v>4494</v>
      </c>
      <c r="F98" s="3">
        <f t="shared" ref="F98:F106" si="7">SUM(D98:E98)</f>
        <v>6722</v>
      </c>
    </row>
    <row r="99" spans="2:6" x14ac:dyDescent="0.2">
      <c r="B99" s="42"/>
      <c r="C99" s="22" t="s">
        <v>8</v>
      </c>
      <c r="D99" s="2">
        <v>12316</v>
      </c>
      <c r="E99" s="2">
        <v>16412</v>
      </c>
      <c r="F99" s="3">
        <f t="shared" si="7"/>
        <v>28728</v>
      </c>
    </row>
    <row r="100" spans="2:6" x14ac:dyDescent="0.2">
      <c r="B100" s="42"/>
      <c r="C100" s="22" t="s">
        <v>9</v>
      </c>
      <c r="D100" s="2">
        <v>38842</v>
      </c>
      <c r="E100" s="2">
        <v>50309</v>
      </c>
      <c r="F100" s="3">
        <f t="shared" si="7"/>
        <v>89151</v>
      </c>
    </row>
    <row r="101" spans="2:6" x14ac:dyDescent="0.2">
      <c r="B101" s="42"/>
      <c r="C101" s="22" t="s">
        <v>10</v>
      </c>
      <c r="D101" s="2">
        <v>15821</v>
      </c>
      <c r="E101" s="2">
        <v>39056</v>
      </c>
      <c r="F101" s="3">
        <f t="shared" si="7"/>
        <v>54877</v>
      </c>
    </row>
    <row r="102" spans="2:6" x14ac:dyDescent="0.2">
      <c r="B102" s="42"/>
      <c r="C102" s="22" t="s">
        <v>11</v>
      </c>
      <c r="D102" s="2">
        <v>76151</v>
      </c>
      <c r="E102" s="2">
        <v>210034</v>
      </c>
      <c r="F102" s="3">
        <f t="shared" si="7"/>
        <v>286185</v>
      </c>
    </row>
    <row r="103" spans="2:6" x14ac:dyDescent="0.2">
      <c r="B103" s="42"/>
      <c r="C103" s="22" t="s">
        <v>12</v>
      </c>
      <c r="D103" s="2">
        <v>71437</v>
      </c>
      <c r="E103" s="2">
        <v>90792</v>
      </c>
      <c r="F103" s="3">
        <f t="shared" si="7"/>
        <v>162229</v>
      </c>
    </row>
    <row r="104" spans="2:6" x14ac:dyDescent="0.2">
      <c r="B104" s="42"/>
      <c r="C104" s="22" t="s">
        <v>13</v>
      </c>
      <c r="D104" s="2">
        <v>40414</v>
      </c>
      <c r="E104" s="2">
        <v>18967</v>
      </c>
      <c r="F104" s="3">
        <f t="shared" si="7"/>
        <v>59381</v>
      </c>
    </row>
    <row r="105" spans="2:6" x14ac:dyDescent="0.2">
      <c r="B105" s="42"/>
      <c r="C105" s="22" t="s">
        <v>14</v>
      </c>
      <c r="D105" s="2">
        <v>39241</v>
      </c>
      <c r="E105" s="2">
        <v>10637</v>
      </c>
      <c r="F105" s="3">
        <f t="shared" si="7"/>
        <v>49878</v>
      </c>
    </row>
    <row r="106" spans="2:6" x14ac:dyDescent="0.2">
      <c r="B106" s="42"/>
      <c r="C106" s="22" t="s">
        <v>15</v>
      </c>
      <c r="D106" s="2">
        <v>8</v>
      </c>
      <c r="E106" s="2">
        <v>160</v>
      </c>
      <c r="F106" s="3">
        <f t="shared" si="7"/>
        <v>168</v>
      </c>
    </row>
    <row r="107" spans="2:6" x14ac:dyDescent="0.2">
      <c r="B107" s="42"/>
      <c r="C107" s="23" t="s">
        <v>16</v>
      </c>
      <c r="D107" s="24">
        <f>SUM(D98:D106)</f>
        <v>296458</v>
      </c>
      <c r="E107" s="24">
        <f>SUM(E98:E106)</f>
        <v>440861</v>
      </c>
      <c r="F107" s="24">
        <f>SUM(F98:F106)</f>
        <v>737319</v>
      </c>
    </row>
    <row r="108" spans="2:6" x14ac:dyDescent="0.2">
      <c r="B108" s="43" t="s">
        <v>18</v>
      </c>
      <c r="C108" s="43"/>
      <c r="D108" s="2">
        <v>0</v>
      </c>
      <c r="E108" s="2">
        <v>0</v>
      </c>
      <c r="F108" s="3">
        <f>SUM(D108:E108)</f>
        <v>0</v>
      </c>
    </row>
    <row r="109" spans="2:6" x14ac:dyDescent="0.2">
      <c r="B109" s="44" t="s">
        <v>5</v>
      </c>
      <c r="C109" s="44"/>
      <c r="D109" s="25">
        <f>D97+D107+D108</f>
        <v>556749</v>
      </c>
      <c r="E109" s="25">
        <f>E97+E107+E108</f>
        <v>903623</v>
      </c>
      <c r="F109" s="25">
        <f>F97+F107+F108</f>
        <v>1460372</v>
      </c>
    </row>
    <row r="110" spans="2:6" x14ac:dyDescent="0.2">
      <c r="B110" s="45" t="s">
        <v>19</v>
      </c>
      <c r="C110" s="45"/>
      <c r="D110" s="45"/>
      <c r="E110" s="45"/>
      <c r="F110" s="45"/>
    </row>
    <row r="111" spans="2:6" x14ac:dyDescent="0.2"/>
    <row r="112" spans="2:6" x14ac:dyDescent="0.2"/>
  </sheetData>
  <sheetProtection selectLockedCells="1" selectUnlockedCells="1"/>
  <mergeCells count="45">
    <mergeCell ref="A1:G2"/>
    <mergeCell ref="B4:F4"/>
    <mergeCell ref="B5:B6"/>
    <mergeCell ref="C5:C6"/>
    <mergeCell ref="D5:D6"/>
    <mergeCell ref="E5:E6"/>
    <mergeCell ref="F5:F6"/>
    <mergeCell ref="B7:B16"/>
    <mergeCell ref="B17:B26"/>
    <mergeCell ref="B27:C27"/>
    <mergeCell ref="B28:C28"/>
    <mergeCell ref="B29:F29"/>
    <mergeCell ref="B31:F31"/>
    <mergeCell ref="B32:B33"/>
    <mergeCell ref="C32:C33"/>
    <mergeCell ref="D32:D33"/>
    <mergeCell ref="E32:E33"/>
    <mergeCell ref="F32:F33"/>
    <mergeCell ref="B34:B43"/>
    <mergeCell ref="B44:B53"/>
    <mergeCell ref="B54:C54"/>
    <mergeCell ref="B55:C55"/>
    <mergeCell ref="B56:F56"/>
    <mergeCell ref="B58:F58"/>
    <mergeCell ref="B59:B60"/>
    <mergeCell ref="C59:C60"/>
    <mergeCell ref="D59:D60"/>
    <mergeCell ref="E59:E60"/>
    <mergeCell ref="F59:F60"/>
    <mergeCell ref="B61:B70"/>
    <mergeCell ref="B71:B80"/>
    <mergeCell ref="B81:C81"/>
    <mergeCell ref="B82:C82"/>
    <mergeCell ref="B83:F83"/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6:F26 F43:F53 F70:F80 F97:F10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3"/>
  <sheetViews>
    <sheetView showGridLines="0" topLeftCell="X3" workbookViewId="0">
      <selection activeCell="BK5" sqref="BK5"/>
    </sheetView>
  </sheetViews>
  <sheetFormatPr baseColWidth="10" defaultColWidth="0" defaultRowHeight="12.75" zeroHeight="1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5.7109375" customWidth="1"/>
    <col min="64" max="64" width="4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  <col min="79" max="16384" width="11.5703125" hidden="1"/>
  </cols>
  <sheetData>
    <row r="1" spans="1:74" s="7" customFormat="1" ht="12.75" customHeight="1" x14ac:dyDescent="0.2">
      <c r="A1" s="64" t="s">
        <v>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</row>
    <row r="2" spans="1:74" s="7" customFormat="1" ht="12.75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74" s="7" customFormat="1" ht="12.7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</row>
    <row r="4" spans="1:74" s="7" customFormat="1" ht="12.75" customHeight="1" x14ac:dyDescent="0.2">
      <c r="A4" s="9"/>
      <c r="B4" s="8"/>
      <c r="C4" s="8"/>
      <c r="D4" s="8"/>
      <c r="E4" s="8"/>
      <c r="F4" s="8"/>
      <c r="G4" s="8"/>
    </row>
    <row r="5" spans="1:74" s="7" customFormat="1" x14ac:dyDescent="0.2"/>
    <row r="6" spans="1:74" s="7" customFormat="1" ht="7.5" customHeight="1" x14ac:dyDescent="0.2">
      <c r="A6" s="10"/>
    </row>
    <row r="7" spans="1:74" s="7" customFormat="1" ht="23.85" customHeight="1" x14ac:dyDescent="0.2">
      <c r="A7" s="65"/>
      <c r="B7" s="65" t="s">
        <v>23</v>
      </c>
      <c r="C7" s="60" t="s">
        <v>24</v>
      </c>
      <c r="D7" s="60"/>
      <c r="E7" s="61"/>
      <c r="F7" s="62" t="s">
        <v>25</v>
      </c>
      <c r="G7" s="60"/>
      <c r="H7" s="63"/>
      <c r="I7" s="59" t="s">
        <v>26</v>
      </c>
      <c r="J7" s="60"/>
      <c r="K7" s="61"/>
      <c r="L7" s="62" t="s">
        <v>27</v>
      </c>
      <c r="M7" s="60"/>
      <c r="N7" s="63"/>
      <c r="O7" s="59" t="s">
        <v>28</v>
      </c>
      <c r="P7" s="60"/>
      <c r="Q7" s="61"/>
      <c r="R7" s="62" t="s">
        <v>29</v>
      </c>
      <c r="S7" s="60"/>
      <c r="T7" s="63"/>
      <c r="U7" s="59" t="s">
        <v>30</v>
      </c>
      <c r="V7" s="60"/>
      <c r="W7" s="61"/>
      <c r="X7" s="62" t="s">
        <v>31</v>
      </c>
      <c r="Y7" s="60"/>
      <c r="Z7" s="63"/>
      <c r="AA7" s="59" t="s">
        <v>32</v>
      </c>
      <c r="AB7" s="60"/>
      <c r="AC7" s="61"/>
      <c r="AD7" s="62" t="s">
        <v>33</v>
      </c>
      <c r="AE7" s="60"/>
      <c r="AF7" s="63"/>
      <c r="AG7" s="59" t="s">
        <v>34</v>
      </c>
      <c r="AH7" s="60"/>
      <c r="AI7" s="61"/>
      <c r="AJ7" s="62" t="s">
        <v>35</v>
      </c>
      <c r="AK7" s="60"/>
      <c r="AL7" s="63"/>
      <c r="AM7" s="59" t="s">
        <v>36</v>
      </c>
      <c r="AN7" s="60"/>
      <c r="AO7" s="61"/>
      <c r="AP7" s="62" t="s">
        <v>37</v>
      </c>
      <c r="AQ7" s="60"/>
      <c r="AR7" s="63"/>
      <c r="AS7" s="59" t="s">
        <v>38</v>
      </c>
      <c r="AT7" s="60"/>
      <c r="AU7" s="61"/>
      <c r="AV7" s="62" t="s">
        <v>39</v>
      </c>
      <c r="AW7" s="60"/>
      <c r="AX7" s="63"/>
      <c r="AY7" s="59" t="s">
        <v>40</v>
      </c>
      <c r="AZ7" s="60"/>
      <c r="BA7" s="61"/>
      <c r="BB7" s="62" t="s">
        <v>41</v>
      </c>
      <c r="BC7" s="60"/>
      <c r="BD7" s="63"/>
      <c r="BE7" s="59" t="s">
        <v>42</v>
      </c>
      <c r="BF7" s="60"/>
      <c r="BG7" s="61"/>
      <c r="BH7" s="62" t="s">
        <v>43</v>
      </c>
      <c r="BI7" s="60"/>
      <c r="BJ7" s="63"/>
    </row>
    <row r="8" spans="1:74" s="7" customFormat="1" ht="12.75" customHeight="1" x14ac:dyDescent="0.2">
      <c r="A8" s="51" t="s">
        <v>1</v>
      </c>
      <c r="B8" s="51" t="s">
        <v>2</v>
      </c>
      <c r="C8" s="51" t="s">
        <v>3</v>
      </c>
      <c r="D8" s="51" t="s">
        <v>4</v>
      </c>
      <c r="E8" s="57" t="s">
        <v>5</v>
      </c>
      <c r="F8" s="58" t="s">
        <v>3</v>
      </c>
      <c r="G8" s="51" t="s">
        <v>4</v>
      </c>
      <c r="H8" s="52" t="s">
        <v>5</v>
      </c>
      <c r="I8" s="56" t="s">
        <v>3</v>
      </c>
      <c r="J8" s="51" t="s">
        <v>4</v>
      </c>
      <c r="K8" s="57" t="s">
        <v>5</v>
      </c>
      <c r="L8" s="58" t="s">
        <v>3</v>
      </c>
      <c r="M8" s="51" t="s">
        <v>4</v>
      </c>
      <c r="N8" s="52" t="s">
        <v>5</v>
      </c>
      <c r="O8" s="56" t="s">
        <v>3</v>
      </c>
      <c r="P8" s="51" t="s">
        <v>4</v>
      </c>
      <c r="Q8" s="57" t="s">
        <v>5</v>
      </c>
      <c r="R8" s="58" t="s">
        <v>3</v>
      </c>
      <c r="S8" s="51" t="s">
        <v>4</v>
      </c>
      <c r="T8" s="52" t="s">
        <v>5</v>
      </c>
      <c r="U8" s="56" t="s">
        <v>3</v>
      </c>
      <c r="V8" s="51" t="s">
        <v>4</v>
      </c>
      <c r="W8" s="57" t="s">
        <v>5</v>
      </c>
      <c r="X8" s="58" t="s">
        <v>3</v>
      </c>
      <c r="Y8" s="51" t="s">
        <v>4</v>
      </c>
      <c r="Z8" s="52" t="s">
        <v>5</v>
      </c>
      <c r="AA8" s="56" t="s">
        <v>3</v>
      </c>
      <c r="AB8" s="51" t="s">
        <v>4</v>
      </c>
      <c r="AC8" s="57" t="s">
        <v>5</v>
      </c>
      <c r="AD8" s="58" t="s">
        <v>3</v>
      </c>
      <c r="AE8" s="51" t="s">
        <v>4</v>
      </c>
      <c r="AF8" s="52" t="s">
        <v>5</v>
      </c>
      <c r="AG8" s="56" t="s">
        <v>3</v>
      </c>
      <c r="AH8" s="51" t="s">
        <v>4</v>
      </c>
      <c r="AI8" s="57" t="s">
        <v>5</v>
      </c>
      <c r="AJ8" s="58" t="s">
        <v>3</v>
      </c>
      <c r="AK8" s="51" t="s">
        <v>4</v>
      </c>
      <c r="AL8" s="52" t="s">
        <v>5</v>
      </c>
      <c r="AM8" s="56" t="s">
        <v>3</v>
      </c>
      <c r="AN8" s="51" t="s">
        <v>4</v>
      </c>
      <c r="AO8" s="57" t="s">
        <v>5</v>
      </c>
      <c r="AP8" s="58" t="s">
        <v>3</v>
      </c>
      <c r="AQ8" s="51" t="s">
        <v>4</v>
      </c>
      <c r="AR8" s="52" t="s">
        <v>5</v>
      </c>
      <c r="AS8" s="56" t="s">
        <v>3</v>
      </c>
      <c r="AT8" s="51" t="s">
        <v>4</v>
      </c>
      <c r="AU8" s="57" t="s">
        <v>5</v>
      </c>
      <c r="AV8" s="58" t="s">
        <v>3</v>
      </c>
      <c r="AW8" s="51" t="s">
        <v>4</v>
      </c>
      <c r="AX8" s="52" t="s">
        <v>5</v>
      </c>
      <c r="AY8" s="56" t="s">
        <v>3</v>
      </c>
      <c r="AZ8" s="51" t="s">
        <v>4</v>
      </c>
      <c r="BA8" s="57" t="s">
        <v>5</v>
      </c>
      <c r="BB8" s="58" t="s">
        <v>3</v>
      </c>
      <c r="BC8" s="51" t="s">
        <v>4</v>
      </c>
      <c r="BD8" s="52" t="s">
        <v>5</v>
      </c>
      <c r="BE8" s="56" t="s">
        <v>3</v>
      </c>
      <c r="BF8" s="51" t="s">
        <v>4</v>
      </c>
      <c r="BG8" s="57" t="s">
        <v>5</v>
      </c>
      <c r="BH8" s="58" t="s">
        <v>3</v>
      </c>
      <c r="BI8" s="51" t="s">
        <v>4</v>
      </c>
      <c r="BJ8" s="52" t="s">
        <v>5</v>
      </c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</row>
    <row r="9" spans="1:74" s="7" customFormat="1" x14ac:dyDescent="0.2">
      <c r="A9" s="51"/>
      <c r="B9" s="51"/>
      <c r="C9" s="51"/>
      <c r="D9" s="51"/>
      <c r="E9" s="57"/>
      <c r="F9" s="58"/>
      <c r="G9" s="51"/>
      <c r="H9" s="52"/>
      <c r="I9" s="56"/>
      <c r="J9" s="51"/>
      <c r="K9" s="57"/>
      <c r="L9" s="58"/>
      <c r="M9" s="51"/>
      <c r="N9" s="52"/>
      <c r="O9" s="56"/>
      <c r="P9" s="51"/>
      <c r="Q9" s="57"/>
      <c r="R9" s="58"/>
      <c r="S9" s="51"/>
      <c r="T9" s="52"/>
      <c r="U9" s="56"/>
      <c r="V9" s="51"/>
      <c r="W9" s="57"/>
      <c r="X9" s="58"/>
      <c r="Y9" s="51"/>
      <c r="Z9" s="52"/>
      <c r="AA9" s="56"/>
      <c r="AB9" s="51"/>
      <c r="AC9" s="57"/>
      <c r="AD9" s="58"/>
      <c r="AE9" s="51"/>
      <c r="AF9" s="52"/>
      <c r="AG9" s="56"/>
      <c r="AH9" s="51"/>
      <c r="AI9" s="57"/>
      <c r="AJ9" s="58"/>
      <c r="AK9" s="51"/>
      <c r="AL9" s="52"/>
      <c r="AM9" s="56"/>
      <c r="AN9" s="51"/>
      <c r="AO9" s="57"/>
      <c r="AP9" s="58"/>
      <c r="AQ9" s="51"/>
      <c r="AR9" s="52"/>
      <c r="AS9" s="56"/>
      <c r="AT9" s="51"/>
      <c r="AU9" s="57"/>
      <c r="AV9" s="58"/>
      <c r="AW9" s="51"/>
      <c r="AX9" s="52"/>
      <c r="AY9" s="56"/>
      <c r="AZ9" s="51"/>
      <c r="BA9" s="57"/>
      <c r="BB9" s="58"/>
      <c r="BC9" s="51"/>
      <c r="BD9" s="52"/>
      <c r="BE9" s="56"/>
      <c r="BF9" s="51"/>
      <c r="BG9" s="57"/>
      <c r="BH9" s="58"/>
      <c r="BI9" s="51"/>
      <c r="BJ9" s="52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</row>
    <row r="10" spans="1:74" s="7" customFormat="1" ht="12.75" customHeight="1" x14ac:dyDescent="0.2">
      <c r="A10" s="53" t="s">
        <v>6</v>
      </c>
      <c r="B10" s="18" t="s">
        <v>7</v>
      </c>
      <c r="C10" s="12">
        <v>124</v>
      </c>
      <c r="D10" s="12">
        <v>241</v>
      </c>
      <c r="E10" s="26">
        <f t="shared" ref="E10:E18" si="0">SUM(C10:D10)</f>
        <v>365</v>
      </c>
      <c r="F10" s="30">
        <v>346</v>
      </c>
      <c r="G10" s="12">
        <v>712</v>
      </c>
      <c r="H10" s="38">
        <f t="shared" ref="H10:H18" si="1">SUM(F10:G10)</f>
        <v>1058</v>
      </c>
      <c r="I10" s="35">
        <v>53</v>
      </c>
      <c r="J10" s="12">
        <v>273</v>
      </c>
      <c r="K10" s="26">
        <f t="shared" ref="K10:K18" si="2">SUM(I10:J10)</f>
        <v>326</v>
      </c>
      <c r="L10" s="30">
        <v>85</v>
      </c>
      <c r="M10" s="12">
        <v>110</v>
      </c>
      <c r="N10" s="38">
        <f t="shared" ref="N10:N18" si="3">SUM(L10:M10)</f>
        <v>195</v>
      </c>
      <c r="O10" s="35">
        <v>51</v>
      </c>
      <c r="P10" s="12">
        <v>100</v>
      </c>
      <c r="Q10" s="26">
        <f t="shared" ref="Q10:Q18" si="4">SUM(O10:P10)</f>
        <v>151</v>
      </c>
      <c r="R10" s="30">
        <v>23</v>
      </c>
      <c r="S10" s="12">
        <v>43</v>
      </c>
      <c r="T10" s="38">
        <f t="shared" ref="T10:T18" si="5">SUM(R10:S10)</f>
        <v>66</v>
      </c>
      <c r="U10" s="35">
        <v>57</v>
      </c>
      <c r="V10" s="12">
        <v>82</v>
      </c>
      <c r="W10" s="26">
        <f t="shared" ref="W10:W18" si="6">SUM(U10:V10)</f>
        <v>139</v>
      </c>
      <c r="X10" s="30">
        <v>42</v>
      </c>
      <c r="Y10" s="12">
        <v>73</v>
      </c>
      <c r="Z10" s="38">
        <f t="shared" ref="Z10:Z18" si="7">SUM(X10:Y10)</f>
        <v>115</v>
      </c>
      <c r="AA10" s="35">
        <v>104</v>
      </c>
      <c r="AB10" s="12">
        <v>192</v>
      </c>
      <c r="AC10" s="26">
        <f t="shared" ref="AC10:AC18" si="8">SUM(AA10:AB10)</f>
        <v>296</v>
      </c>
      <c r="AD10" s="30">
        <v>644</v>
      </c>
      <c r="AE10" s="12">
        <v>1362</v>
      </c>
      <c r="AF10" s="38">
        <f t="shared" ref="AF10:AF18" si="9">SUM(AD10:AE10)</f>
        <v>2006</v>
      </c>
      <c r="AG10" s="35">
        <v>140</v>
      </c>
      <c r="AH10" s="12">
        <v>205</v>
      </c>
      <c r="AI10" s="26">
        <f t="shared" ref="AI10:AI18" si="10">SUM(AG10:AH10)</f>
        <v>345</v>
      </c>
      <c r="AJ10" s="30">
        <v>97</v>
      </c>
      <c r="AK10" s="12">
        <v>101</v>
      </c>
      <c r="AL10" s="38">
        <f t="shared" ref="AL10:AL18" si="11">SUM(AJ10:AK10)</f>
        <v>198</v>
      </c>
      <c r="AM10" s="35">
        <v>68</v>
      </c>
      <c r="AN10" s="12">
        <v>310</v>
      </c>
      <c r="AO10" s="26">
        <f t="shared" ref="AO10:AO18" si="12">SUM(AM10:AN10)</f>
        <v>378</v>
      </c>
      <c r="AP10" s="30">
        <v>31</v>
      </c>
      <c r="AQ10" s="12">
        <v>141</v>
      </c>
      <c r="AR10" s="38">
        <f t="shared" ref="AR10:AR18" si="13">SUM(AP10:AQ10)</f>
        <v>172</v>
      </c>
      <c r="AS10" s="35">
        <v>121</v>
      </c>
      <c r="AT10" s="12">
        <v>326</v>
      </c>
      <c r="AU10" s="26">
        <f t="shared" ref="AU10:AU18" si="14">SUM(AS10:AT10)</f>
        <v>447</v>
      </c>
      <c r="AV10" s="30">
        <v>52</v>
      </c>
      <c r="AW10" s="12">
        <v>123</v>
      </c>
      <c r="AX10" s="38">
        <f t="shared" ref="AX10:AX18" si="15">SUM(AV10:AW10)</f>
        <v>175</v>
      </c>
      <c r="AY10" s="35">
        <v>93</v>
      </c>
      <c r="AZ10" s="12">
        <v>157</v>
      </c>
      <c r="BA10" s="26">
        <f t="shared" ref="BA10:BA18" si="16">SUM(AY10:AZ10)</f>
        <v>250</v>
      </c>
      <c r="BB10" s="30">
        <v>145</v>
      </c>
      <c r="BC10" s="12">
        <v>175</v>
      </c>
      <c r="BD10" s="38">
        <f t="shared" ref="BD10:BD18" si="17">SUM(BB10:BC10)</f>
        <v>320</v>
      </c>
      <c r="BE10" s="35">
        <v>35</v>
      </c>
      <c r="BF10" s="12">
        <v>89</v>
      </c>
      <c r="BG10" s="26">
        <f t="shared" ref="BG10:BG18" si="18">SUM(BE10:BF10)</f>
        <v>124</v>
      </c>
      <c r="BH10" s="30">
        <v>30</v>
      </c>
      <c r="BI10" s="12">
        <v>5</v>
      </c>
      <c r="BJ10" s="38">
        <f t="shared" ref="BJ10:BJ18" si="19">SUM(BH10:BI10)</f>
        <v>35</v>
      </c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</row>
    <row r="11" spans="1:74" s="7" customFormat="1" x14ac:dyDescent="0.2">
      <c r="A11" s="53"/>
      <c r="B11" s="18" t="s">
        <v>8</v>
      </c>
      <c r="C11" s="12">
        <v>630</v>
      </c>
      <c r="D11" s="12">
        <v>940</v>
      </c>
      <c r="E11" s="26">
        <f t="shared" si="0"/>
        <v>1570</v>
      </c>
      <c r="F11" s="30">
        <v>1858</v>
      </c>
      <c r="G11" s="12">
        <v>2548</v>
      </c>
      <c r="H11" s="38">
        <f t="shared" si="1"/>
        <v>4406</v>
      </c>
      <c r="I11" s="35">
        <v>320</v>
      </c>
      <c r="J11" s="12">
        <v>906</v>
      </c>
      <c r="K11" s="26">
        <f t="shared" si="2"/>
        <v>1226</v>
      </c>
      <c r="L11" s="30">
        <v>467</v>
      </c>
      <c r="M11" s="12">
        <v>473</v>
      </c>
      <c r="N11" s="38">
        <f t="shared" si="3"/>
        <v>940</v>
      </c>
      <c r="O11" s="35">
        <v>245</v>
      </c>
      <c r="P11" s="12">
        <v>310</v>
      </c>
      <c r="Q11" s="26">
        <f t="shared" si="4"/>
        <v>555</v>
      </c>
      <c r="R11" s="30">
        <v>150</v>
      </c>
      <c r="S11" s="12">
        <v>114</v>
      </c>
      <c r="T11" s="38">
        <f t="shared" si="5"/>
        <v>264</v>
      </c>
      <c r="U11" s="35">
        <v>469</v>
      </c>
      <c r="V11" s="12">
        <v>353</v>
      </c>
      <c r="W11" s="26">
        <f t="shared" si="6"/>
        <v>822</v>
      </c>
      <c r="X11" s="30">
        <v>258</v>
      </c>
      <c r="Y11" s="12">
        <v>289</v>
      </c>
      <c r="Z11" s="38">
        <f t="shared" si="7"/>
        <v>547</v>
      </c>
      <c r="AA11" s="35">
        <v>635</v>
      </c>
      <c r="AB11" s="12">
        <v>601</v>
      </c>
      <c r="AC11" s="26">
        <f t="shared" si="8"/>
        <v>1236</v>
      </c>
      <c r="AD11" s="30">
        <v>3481</v>
      </c>
      <c r="AE11" s="12">
        <v>4579</v>
      </c>
      <c r="AF11" s="38">
        <f t="shared" si="9"/>
        <v>8060</v>
      </c>
      <c r="AG11" s="35">
        <v>733</v>
      </c>
      <c r="AH11" s="12">
        <v>681</v>
      </c>
      <c r="AI11" s="26">
        <f t="shared" si="10"/>
        <v>1414</v>
      </c>
      <c r="AJ11" s="30">
        <v>408</v>
      </c>
      <c r="AK11" s="12">
        <v>362</v>
      </c>
      <c r="AL11" s="38">
        <f t="shared" si="11"/>
        <v>770</v>
      </c>
      <c r="AM11" s="35">
        <v>340</v>
      </c>
      <c r="AN11" s="12">
        <v>1306</v>
      </c>
      <c r="AO11" s="26">
        <f t="shared" si="12"/>
        <v>1646</v>
      </c>
      <c r="AP11" s="30">
        <v>209</v>
      </c>
      <c r="AQ11" s="12">
        <v>600</v>
      </c>
      <c r="AR11" s="38">
        <f t="shared" si="13"/>
        <v>809</v>
      </c>
      <c r="AS11" s="35">
        <v>843</v>
      </c>
      <c r="AT11" s="12">
        <v>1170</v>
      </c>
      <c r="AU11" s="26">
        <f t="shared" si="14"/>
        <v>2013</v>
      </c>
      <c r="AV11" s="30">
        <v>380</v>
      </c>
      <c r="AW11" s="12">
        <v>459</v>
      </c>
      <c r="AX11" s="38">
        <f t="shared" si="15"/>
        <v>839</v>
      </c>
      <c r="AY11" s="35">
        <v>424</v>
      </c>
      <c r="AZ11" s="12">
        <v>476</v>
      </c>
      <c r="BA11" s="26">
        <f t="shared" si="16"/>
        <v>900</v>
      </c>
      <c r="BB11" s="30">
        <v>812</v>
      </c>
      <c r="BC11" s="12">
        <v>764</v>
      </c>
      <c r="BD11" s="38">
        <f t="shared" si="17"/>
        <v>1576</v>
      </c>
      <c r="BE11" s="35">
        <v>262</v>
      </c>
      <c r="BF11" s="12">
        <v>323</v>
      </c>
      <c r="BG11" s="26">
        <f t="shared" si="18"/>
        <v>585</v>
      </c>
      <c r="BH11" s="30">
        <v>139</v>
      </c>
      <c r="BI11" s="12">
        <v>45</v>
      </c>
      <c r="BJ11" s="38">
        <f t="shared" si="19"/>
        <v>184</v>
      </c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s="7" customFormat="1" x14ac:dyDescent="0.2">
      <c r="A12" s="53"/>
      <c r="B12" s="18" t="s">
        <v>9</v>
      </c>
      <c r="C12" s="12">
        <v>1873</v>
      </c>
      <c r="D12" s="12">
        <v>2353</v>
      </c>
      <c r="E12" s="26">
        <f t="shared" si="0"/>
        <v>4226</v>
      </c>
      <c r="F12" s="30">
        <v>5767</v>
      </c>
      <c r="G12" s="12">
        <v>7849</v>
      </c>
      <c r="H12" s="38">
        <f t="shared" si="1"/>
        <v>13616</v>
      </c>
      <c r="I12" s="35">
        <v>848</v>
      </c>
      <c r="J12" s="12">
        <v>2575</v>
      </c>
      <c r="K12" s="26">
        <f t="shared" si="2"/>
        <v>3423</v>
      </c>
      <c r="L12" s="30">
        <v>1790</v>
      </c>
      <c r="M12" s="12">
        <v>1570</v>
      </c>
      <c r="N12" s="38">
        <f t="shared" si="3"/>
        <v>3360</v>
      </c>
      <c r="O12" s="35">
        <v>776</v>
      </c>
      <c r="P12" s="12">
        <v>1034</v>
      </c>
      <c r="Q12" s="26">
        <f t="shared" si="4"/>
        <v>1810</v>
      </c>
      <c r="R12" s="30">
        <v>512</v>
      </c>
      <c r="S12" s="12">
        <v>365</v>
      </c>
      <c r="T12" s="38">
        <f t="shared" si="5"/>
        <v>877</v>
      </c>
      <c r="U12" s="35">
        <v>1297</v>
      </c>
      <c r="V12" s="12">
        <v>1020</v>
      </c>
      <c r="W12" s="26">
        <f t="shared" si="6"/>
        <v>2317</v>
      </c>
      <c r="X12" s="30">
        <v>867</v>
      </c>
      <c r="Y12" s="12">
        <v>864</v>
      </c>
      <c r="Z12" s="38">
        <f t="shared" si="7"/>
        <v>1731</v>
      </c>
      <c r="AA12" s="35">
        <v>1789</v>
      </c>
      <c r="AB12" s="12">
        <v>2133</v>
      </c>
      <c r="AC12" s="26">
        <f t="shared" si="8"/>
        <v>3922</v>
      </c>
      <c r="AD12" s="30">
        <v>11654</v>
      </c>
      <c r="AE12" s="12">
        <v>14019</v>
      </c>
      <c r="AF12" s="38">
        <f t="shared" si="9"/>
        <v>25673</v>
      </c>
      <c r="AG12" s="35">
        <v>2302</v>
      </c>
      <c r="AH12" s="12">
        <v>2036</v>
      </c>
      <c r="AI12" s="26">
        <f t="shared" si="10"/>
        <v>4338</v>
      </c>
      <c r="AJ12" s="30">
        <v>1529</v>
      </c>
      <c r="AK12" s="12">
        <v>1182</v>
      </c>
      <c r="AL12" s="38">
        <f t="shared" si="11"/>
        <v>2711</v>
      </c>
      <c r="AM12" s="35">
        <v>989</v>
      </c>
      <c r="AN12" s="12">
        <v>3640</v>
      </c>
      <c r="AO12" s="26">
        <f t="shared" si="12"/>
        <v>4629</v>
      </c>
      <c r="AP12" s="30">
        <v>768</v>
      </c>
      <c r="AQ12" s="12">
        <v>1822</v>
      </c>
      <c r="AR12" s="38">
        <f t="shared" si="13"/>
        <v>2590</v>
      </c>
      <c r="AS12" s="35">
        <v>2752</v>
      </c>
      <c r="AT12" s="12">
        <v>3397</v>
      </c>
      <c r="AU12" s="26">
        <f t="shared" si="14"/>
        <v>6149</v>
      </c>
      <c r="AV12" s="30">
        <v>1242</v>
      </c>
      <c r="AW12" s="12">
        <v>1558</v>
      </c>
      <c r="AX12" s="38">
        <f t="shared" si="15"/>
        <v>2800</v>
      </c>
      <c r="AY12" s="35">
        <v>1176</v>
      </c>
      <c r="AZ12" s="12">
        <v>1350</v>
      </c>
      <c r="BA12" s="26">
        <f t="shared" si="16"/>
        <v>2526</v>
      </c>
      <c r="BB12" s="30">
        <v>2444</v>
      </c>
      <c r="BC12" s="12">
        <v>2142</v>
      </c>
      <c r="BD12" s="38">
        <f t="shared" si="17"/>
        <v>4586</v>
      </c>
      <c r="BE12" s="35">
        <v>866</v>
      </c>
      <c r="BF12" s="12">
        <v>1024</v>
      </c>
      <c r="BG12" s="26">
        <f t="shared" si="18"/>
        <v>1890</v>
      </c>
      <c r="BH12" s="30">
        <v>340</v>
      </c>
      <c r="BI12" s="12">
        <v>223</v>
      </c>
      <c r="BJ12" s="38">
        <f t="shared" si="19"/>
        <v>563</v>
      </c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s="7" customFormat="1" x14ac:dyDescent="0.2">
      <c r="A13" s="53"/>
      <c r="B13" s="18" t="s">
        <v>10</v>
      </c>
      <c r="C13" s="12">
        <v>813</v>
      </c>
      <c r="D13" s="12">
        <v>1578</v>
      </c>
      <c r="E13" s="26">
        <f t="shared" si="0"/>
        <v>2391</v>
      </c>
      <c r="F13" s="30">
        <v>2442</v>
      </c>
      <c r="G13" s="12">
        <v>5888</v>
      </c>
      <c r="H13" s="38">
        <f t="shared" si="1"/>
        <v>8330</v>
      </c>
      <c r="I13" s="35">
        <v>334</v>
      </c>
      <c r="J13" s="12">
        <v>1682</v>
      </c>
      <c r="K13" s="26">
        <f t="shared" si="2"/>
        <v>2016</v>
      </c>
      <c r="L13" s="30">
        <v>690</v>
      </c>
      <c r="M13" s="12">
        <v>1304</v>
      </c>
      <c r="N13" s="38">
        <f t="shared" si="3"/>
        <v>1994</v>
      </c>
      <c r="O13" s="35">
        <v>326</v>
      </c>
      <c r="P13" s="12">
        <v>843</v>
      </c>
      <c r="Q13" s="26">
        <f t="shared" si="4"/>
        <v>1169</v>
      </c>
      <c r="R13" s="30">
        <v>205</v>
      </c>
      <c r="S13" s="12">
        <v>316</v>
      </c>
      <c r="T13" s="38">
        <f t="shared" si="5"/>
        <v>521</v>
      </c>
      <c r="U13" s="35">
        <v>564</v>
      </c>
      <c r="V13" s="12">
        <v>822</v>
      </c>
      <c r="W13" s="26">
        <f t="shared" si="6"/>
        <v>1386</v>
      </c>
      <c r="X13" s="30">
        <v>378</v>
      </c>
      <c r="Y13" s="12">
        <v>745</v>
      </c>
      <c r="Z13" s="38">
        <f t="shared" si="7"/>
        <v>1123</v>
      </c>
      <c r="AA13" s="35">
        <v>794</v>
      </c>
      <c r="AB13" s="12">
        <v>1729</v>
      </c>
      <c r="AC13" s="26">
        <f t="shared" si="8"/>
        <v>2523</v>
      </c>
      <c r="AD13" s="30">
        <v>4621</v>
      </c>
      <c r="AE13" s="12">
        <v>10271</v>
      </c>
      <c r="AF13" s="38">
        <f t="shared" si="9"/>
        <v>14892</v>
      </c>
      <c r="AG13" s="35">
        <v>993</v>
      </c>
      <c r="AH13" s="12">
        <v>1917</v>
      </c>
      <c r="AI13" s="26">
        <f t="shared" si="10"/>
        <v>2910</v>
      </c>
      <c r="AJ13" s="30">
        <v>672</v>
      </c>
      <c r="AK13" s="12">
        <v>951</v>
      </c>
      <c r="AL13" s="38">
        <f t="shared" si="11"/>
        <v>1623</v>
      </c>
      <c r="AM13" s="35">
        <v>430</v>
      </c>
      <c r="AN13" s="12">
        <v>2430</v>
      </c>
      <c r="AO13" s="26">
        <f t="shared" si="12"/>
        <v>2860</v>
      </c>
      <c r="AP13" s="30">
        <v>323</v>
      </c>
      <c r="AQ13" s="12">
        <v>1303</v>
      </c>
      <c r="AR13" s="38">
        <f t="shared" si="13"/>
        <v>1626</v>
      </c>
      <c r="AS13" s="35">
        <v>1144</v>
      </c>
      <c r="AT13" s="12">
        <v>2319</v>
      </c>
      <c r="AU13" s="26">
        <f t="shared" si="14"/>
        <v>3463</v>
      </c>
      <c r="AV13" s="30">
        <v>523</v>
      </c>
      <c r="AW13" s="12">
        <v>1194</v>
      </c>
      <c r="AX13" s="38">
        <f t="shared" si="15"/>
        <v>1717</v>
      </c>
      <c r="AY13" s="35">
        <v>492</v>
      </c>
      <c r="AZ13" s="12">
        <v>1253</v>
      </c>
      <c r="BA13" s="26">
        <f t="shared" si="16"/>
        <v>1745</v>
      </c>
      <c r="BB13" s="30">
        <v>922</v>
      </c>
      <c r="BC13" s="12">
        <v>1731</v>
      </c>
      <c r="BD13" s="38">
        <f t="shared" si="17"/>
        <v>2653</v>
      </c>
      <c r="BE13" s="35">
        <v>315</v>
      </c>
      <c r="BF13" s="12">
        <v>759</v>
      </c>
      <c r="BG13" s="26">
        <f t="shared" si="18"/>
        <v>1074</v>
      </c>
      <c r="BH13" s="30">
        <v>172</v>
      </c>
      <c r="BI13" s="12">
        <v>150</v>
      </c>
      <c r="BJ13" s="38">
        <f t="shared" si="19"/>
        <v>322</v>
      </c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</row>
    <row r="14" spans="1:74" s="7" customFormat="1" x14ac:dyDescent="0.2">
      <c r="A14" s="53"/>
      <c r="B14" s="18" t="s">
        <v>11</v>
      </c>
      <c r="C14" s="12">
        <v>3827</v>
      </c>
      <c r="D14" s="12">
        <v>7721</v>
      </c>
      <c r="E14" s="26">
        <f t="shared" si="0"/>
        <v>11548</v>
      </c>
      <c r="F14" s="30">
        <v>9079</v>
      </c>
      <c r="G14" s="12">
        <v>31478</v>
      </c>
      <c r="H14" s="38">
        <f t="shared" si="1"/>
        <v>40557</v>
      </c>
      <c r="I14" s="35">
        <v>1919</v>
      </c>
      <c r="J14" s="12">
        <v>8811</v>
      </c>
      <c r="K14" s="26">
        <f t="shared" si="2"/>
        <v>10730</v>
      </c>
      <c r="L14" s="30">
        <v>4029</v>
      </c>
      <c r="M14" s="12">
        <v>7481</v>
      </c>
      <c r="N14" s="38">
        <f t="shared" si="3"/>
        <v>11510</v>
      </c>
      <c r="O14" s="35">
        <v>1875</v>
      </c>
      <c r="P14" s="12">
        <v>4524</v>
      </c>
      <c r="Q14" s="26">
        <f t="shared" si="4"/>
        <v>6399</v>
      </c>
      <c r="R14" s="30">
        <v>1026</v>
      </c>
      <c r="S14" s="12">
        <v>1690</v>
      </c>
      <c r="T14" s="38">
        <f t="shared" si="5"/>
        <v>2716</v>
      </c>
      <c r="U14" s="35">
        <v>3008</v>
      </c>
      <c r="V14" s="12">
        <v>4323</v>
      </c>
      <c r="W14" s="26">
        <f t="shared" si="6"/>
        <v>7331</v>
      </c>
      <c r="X14" s="30">
        <v>1821</v>
      </c>
      <c r="Y14" s="12">
        <v>3985</v>
      </c>
      <c r="Z14" s="38">
        <f t="shared" si="7"/>
        <v>5806</v>
      </c>
      <c r="AA14" s="35">
        <v>4323</v>
      </c>
      <c r="AB14" s="12">
        <v>12081</v>
      </c>
      <c r="AC14" s="26">
        <f t="shared" si="8"/>
        <v>16404</v>
      </c>
      <c r="AD14" s="30">
        <v>18186</v>
      </c>
      <c r="AE14" s="12">
        <v>68713</v>
      </c>
      <c r="AF14" s="38">
        <f t="shared" si="9"/>
        <v>86899</v>
      </c>
      <c r="AG14" s="35">
        <v>4900</v>
      </c>
      <c r="AH14" s="12">
        <v>9083</v>
      </c>
      <c r="AI14" s="26">
        <f t="shared" si="10"/>
        <v>13983</v>
      </c>
      <c r="AJ14" s="30">
        <v>3057</v>
      </c>
      <c r="AK14" s="12">
        <v>4497</v>
      </c>
      <c r="AL14" s="38">
        <f t="shared" si="11"/>
        <v>7554</v>
      </c>
      <c r="AM14" s="35">
        <v>1915</v>
      </c>
      <c r="AN14" s="12">
        <v>11965</v>
      </c>
      <c r="AO14" s="26">
        <f t="shared" si="12"/>
        <v>13880</v>
      </c>
      <c r="AP14" s="30">
        <v>1660</v>
      </c>
      <c r="AQ14" s="12">
        <v>7742</v>
      </c>
      <c r="AR14" s="38">
        <f t="shared" si="13"/>
        <v>9402</v>
      </c>
      <c r="AS14" s="35">
        <v>5198</v>
      </c>
      <c r="AT14" s="12">
        <v>11082</v>
      </c>
      <c r="AU14" s="26">
        <f t="shared" si="14"/>
        <v>16280</v>
      </c>
      <c r="AV14" s="30">
        <v>2368</v>
      </c>
      <c r="AW14" s="12">
        <v>6700</v>
      </c>
      <c r="AX14" s="38">
        <f t="shared" si="15"/>
        <v>9068</v>
      </c>
      <c r="AY14" s="35">
        <v>2677</v>
      </c>
      <c r="AZ14" s="12">
        <v>6116</v>
      </c>
      <c r="BA14" s="26">
        <f t="shared" si="16"/>
        <v>8793</v>
      </c>
      <c r="BB14" s="30">
        <v>5210</v>
      </c>
      <c r="BC14" s="12">
        <v>8183</v>
      </c>
      <c r="BD14" s="38">
        <f t="shared" si="17"/>
        <v>13393</v>
      </c>
      <c r="BE14" s="35">
        <v>1769</v>
      </c>
      <c r="BF14" s="12">
        <v>4091</v>
      </c>
      <c r="BG14" s="26">
        <f t="shared" si="18"/>
        <v>5860</v>
      </c>
      <c r="BH14" s="30">
        <v>970</v>
      </c>
      <c r="BI14" s="12">
        <v>712</v>
      </c>
      <c r="BJ14" s="38">
        <f t="shared" si="19"/>
        <v>1682</v>
      </c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s="7" customFormat="1" x14ac:dyDescent="0.2">
      <c r="A15" s="53"/>
      <c r="B15" s="18" t="s">
        <v>12</v>
      </c>
      <c r="C15" s="12">
        <v>2618</v>
      </c>
      <c r="D15" s="12">
        <v>3090</v>
      </c>
      <c r="E15" s="26">
        <f t="shared" si="0"/>
        <v>5708</v>
      </c>
      <c r="F15" s="30">
        <v>7312</v>
      </c>
      <c r="G15" s="12">
        <v>15312</v>
      </c>
      <c r="H15" s="38">
        <f t="shared" si="1"/>
        <v>22624</v>
      </c>
      <c r="I15" s="35">
        <v>1581</v>
      </c>
      <c r="J15" s="12">
        <v>4137</v>
      </c>
      <c r="K15" s="26">
        <f t="shared" si="2"/>
        <v>5718</v>
      </c>
      <c r="L15" s="30">
        <v>2551</v>
      </c>
      <c r="M15" s="12">
        <v>3510</v>
      </c>
      <c r="N15" s="38">
        <f t="shared" si="3"/>
        <v>6061</v>
      </c>
      <c r="O15" s="35">
        <v>1216</v>
      </c>
      <c r="P15" s="12">
        <v>1985</v>
      </c>
      <c r="Q15" s="26">
        <f t="shared" si="4"/>
        <v>3201</v>
      </c>
      <c r="R15" s="30">
        <v>660</v>
      </c>
      <c r="S15" s="12">
        <v>688</v>
      </c>
      <c r="T15" s="38">
        <f t="shared" si="5"/>
        <v>1348</v>
      </c>
      <c r="U15" s="35">
        <v>1697</v>
      </c>
      <c r="V15" s="12">
        <v>1970</v>
      </c>
      <c r="W15" s="26">
        <f t="shared" si="6"/>
        <v>3667</v>
      </c>
      <c r="X15" s="30">
        <v>1251</v>
      </c>
      <c r="Y15" s="12">
        <v>2004</v>
      </c>
      <c r="Z15" s="38">
        <f t="shared" si="7"/>
        <v>3255</v>
      </c>
      <c r="AA15" s="35">
        <v>2862</v>
      </c>
      <c r="AB15" s="12">
        <v>5527</v>
      </c>
      <c r="AC15" s="26">
        <f t="shared" si="8"/>
        <v>8389</v>
      </c>
      <c r="AD15" s="30">
        <v>14345</v>
      </c>
      <c r="AE15" s="12">
        <v>31328</v>
      </c>
      <c r="AF15" s="38">
        <f t="shared" si="9"/>
        <v>45673</v>
      </c>
      <c r="AG15" s="35">
        <v>2682</v>
      </c>
      <c r="AH15" s="12">
        <v>3489</v>
      </c>
      <c r="AI15" s="26">
        <f t="shared" si="10"/>
        <v>6171</v>
      </c>
      <c r="AJ15" s="30">
        <v>1850</v>
      </c>
      <c r="AK15" s="12">
        <v>1979</v>
      </c>
      <c r="AL15" s="38">
        <f t="shared" si="11"/>
        <v>3829</v>
      </c>
      <c r="AM15" s="35">
        <v>1637</v>
      </c>
      <c r="AN15" s="12">
        <v>5525</v>
      </c>
      <c r="AO15" s="26">
        <f t="shared" si="12"/>
        <v>7162</v>
      </c>
      <c r="AP15" s="30">
        <v>1368</v>
      </c>
      <c r="AQ15" s="12">
        <v>3945</v>
      </c>
      <c r="AR15" s="38">
        <f t="shared" si="13"/>
        <v>5313</v>
      </c>
      <c r="AS15" s="35">
        <v>3019</v>
      </c>
      <c r="AT15" s="12">
        <v>3760</v>
      </c>
      <c r="AU15" s="26">
        <f t="shared" si="14"/>
        <v>6779</v>
      </c>
      <c r="AV15" s="30">
        <v>1834</v>
      </c>
      <c r="AW15" s="12">
        <v>2930</v>
      </c>
      <c r="AX15" s="38">
        <f t="shared" si="15"/>
        <v>4764</v>
      </c>
      <c r="AY15" s="35">
        <v>1742</v>
      </c>
      <c r="AZ15" s="12">
        <v>2669</v>
      </c>
      <c r="BA15" s="26">
        <f t="shared" si="16"/>
        <v>4411</v>
      </c>
      <c r="BB15" s="30">
        <v>3023</v>
      </c>
      <c r="BC15" s="12">
        <v>3858</v>
      </c>
      <c r="BD15" s="38">
        <f t="shared" si="17"/>
        <v>6881</v>
      </c>
      <c r="BE15" s="35">
        <v>1225</v>
      </c>
      <c r="BF15" s="12">
        <v>1970</v>
      </c>
      <c r="BG15" s="26">
        <f t="shared" si="18"/>
        <v>3195</v>
      </c>
      <c r="BH15" s="30">
        <v>766</v>
      </c>
      <c r="BI15" s="12">
        <v>437</v>
      </c>
      <c r="BJ15" s="38">
        <f t="shared" si="19"/>
        <v>1203</v>
      </c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</row>
    <row r="16" spans="1:74" s="7" customFormat="1" x14ac:dyDescent="0.2">
      <c r="A16" s="53"/>
      <c r="B16" s="18" t="s">
        <v>13</v>
      </c>
      <c r="C16" s="12">
        <v>1228</v>
      </c>
      <c r="D16" s="12">
        <v>710</v>
      </c>
      <c r="E16" s="26">
        <f t="shared" si="0"/>
        <v>1938</v>
      </c>
      <c r="F16" s="30">
        <v>4234</v>
      </c>
      <c r="G16" s="12">
        <v>2883</v>
      </c>
      <c r="H16" s="38">
        <f t="shared" si="1"/>
        <v>7117</v>
      </c>
      <c r="I16" s="35">
        <v>1018</v>
      </c>
      <c r="J16" s="12">
        <v>913</v>
      </c>
      <c r="K16" s="26">
        <f t="shared" si="2"/>
        <v>1931</v>
      </c>
      <c r="L16" s="30">
        <v>1476</v>
      </c>
      <c r="M16" s="12">
        <v>721</v>
      </c>
      <c r="N16" s="38">
        <f t="shared" si="3"/>
        <v>2197</v>
      </c>
      <c r="O16" s="35">
        <v>567</v>
      </c>
      <c r="P16" s="12">
        <v>371</v>
      </c>
      <c r="Q16" s="26">
        <f t="shared" si="4"/>
        <v>938</v>
      </c>
      <c r="R16" s="30">
        <v>360</v>
      </c>
      <c r="S16" s="12">
        <v>117</v>
      </c>
      <c r="T16" s="38">
        <f t="shared" si="5"/>
        <v>477</v>
      </c>
      <c r="U16" s="35">
        <v>908</v>
      </c>
      <c r="V16" s="12">
        <v>284</v>
      </c>
      <c r="W16" s="26">
        <f t="shared" si="6"/>
        <v>1192</v>
      </c>
      <c r="X16" s="30">
        <v>644</v>
      </c>
      <c r="Y16" s="12">
        <v>351</v>
      </c>
      <c r="Z16" s="38">
        <f t="shared" si="7"/>
        <v>995</v>
      </c>
      <c r="AA16" s="35">
        <v>1078</v>
      </c>
      <c r="AB16" s="12">
        <v>1011</v>
      </c>
      <c r="AC16" s="26">
        <f t="shared" si="8"/>
        <v>2089</v>
      </c>
      <c r="AD16" s="30">
        <v>7263</v>
      </c>
      <c r="AE16" s="12">
        <v>6121</v>
      </c>
      <c r="AF16" s="38">
        <f t="shared" si="9"/>
        <v>13384</v>
      </c>
      <c r="AG16" s="35">
        <v>1399</v>
      </c>
      <c r="AH16" s="12">
        <v>532</v>
      </c>
      <c r="AI16" s="26">
        <f t="shared" si="10"/>
        <v>1931</v>
      </c>
      <c r="AJ16" s="30">
        <v>929</v>
      </c>
      <c r="AK16" s="12">
        <v>356</v>
      </c>
      <c r="AL16" s="38">
        <f t="shared" si="11"/>
        <v>1285</v>
      </c>
      <c r="AM16" s="35">
        <v>999</v>
      </c>
      <c r="AN16" s="12">
        <v>1361</v>
      </c>
      <c r="AO16" s="26">
        <f t="shared" si="12"/>
        <v>2360</v>
      </c>
      <c r="AP16" s="30">
        <v>832</v>
      </c>
      <c r="AQ16" s="12">
        <v>724</v>
      </c>
      <c r="AR16" s="38">
        <f t="shared" si="13"/>
        <v>1556</v>
      </c>
      <c r="AS16" s="35">
        <v>1364</v>
      </c>
      <c r="AT16" s="12">
        <v>646</v>
      </c>
      <c r="AU16" s="26">
        <f t="shared" si="14"/>
        <v>2010</v>
      </c>
      <c r="AV16" s="30">
        <v>983</v>
      </c>
      <c r="AW16" s="12">
        <v>541</v>
      </c>
      <c r="AX16" s="38">
        <f t="shared" si="15"/>
        <v>1524</v>
      </c>
      <c r="AY16" s="35">
        <v>1138</v>
      </c>
      <c r="AZ16" s="12">
        <v>453</v>
      </c>
      <c r="BA16" s="26">
        <f t="shared" si="16"/>
        <v>1591</v>
      </c>
      <c r="BB16" s="30">
        <v>1447</v>
      </c>
      <c r="BC16" s="12">
        <v>641</v>
      </c>
      <c r="BD16" s="38">
        <f t="shared" si="17"/>
        <v>2088</v>
      </c>
      <c r="BE16" s="35">
        <v>630</v>
      </c>
      <c r="BF16" s="12">
        <v>367</v>
      </c>
      <c r="BG16" s="26">
        <f t="shared" si="18"/>
        <v>997</v>
      </c>
      <c r="BH16" s="30">
        <v>345</v>
      </c>
      <c r="BI16" s="12">
        <v>140</v>
      </c>
      <c r="BJ16" s="38">
        <f t="shared" si="19"/>
        <v>485</v>
      </c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</row>
    <row r="17" spans="1:74" s="7" customFormat="1" x14ac:dyDescent="0.2">
      <c r="A17" s="53"/>
      <c r="B17" s="18" t="s">
        <v>14</v>
      </c>
      <c r="C17" s="12">
        <v>874</v>
      </c>
      <c r="D17" s="12">
        <v>257</v>
      </c>
      <c r="E17" s="26">
        <f t="shared" si="0"/>
        <v>1131</v>
      </c>
      <c r="F17" s="30">
        <v>3225</v>
      </c>
      <c r="G17" s="12">
        <v>1478</v>
      </c>
      <c r="H17" s="38">
        <f t="shared" si="1"/>
        <v>4703</v>
      </c>
      <c r="I17" s="35">
        <v>874</v>
      </c>
      <c r="J17" s="12">
        <v>490</v>
      </c>
      <c r="K17" s="26">
        <f t="shared" si="2"/>
        <v>1364</v>
      </c>
      <c r="L17" s="30">
        <v>1073</v>
      </c>
      <c r="M17" s="12">
        <v>496</v>
      </c>
      <c r="N17" s="38">
        <f t="shared" si="3"/>
        <v>1569</v>
      </c>
      <c r="O17" s="35">
        <v>483</v>
      </c>
      <c r="P17" s="12">
        <v>175</v>
      </c>
      <c r="Q17" s="26">
        <f t="shared" si="4"/>
        <v>658</v>
      </c>
      <c r="R17" s="30">
        <v>287</v>
      </c>
      <c r="S17" s="12">
        <v>53</v>
      </c>
      <c r="T17" s="38">
        <f t="shared" si="5"/>
        <v>340</v>
      </c>
      <c r="U17" s="35">
        <v>819</v>
      </c>
      <c r="V17" s="12">
        <v>112</v>
      </c>
      <c r="W17" s="26">
        <f t="shared" si="6"/>
        <v>931</v>
      </c>
      <c r="X17" s="30">
        <v>582</v>
      </c>
      <c r="Y17" s="12">
        <v>136</v>
      </c>
      <c r="Z17" s="38">
        <f t="shared" si="7"/>
        <v>718</v>
      </c>
      <c r="AA17" s="35">
        <v>811</v>
      </c>
      <c r="AB17" s="12">
        <v>440</v>
      </c>
      <c r="AC17" s="26">
        <f t="shared" si="8"/>
        <v>1251</v>
      </c>
      <c r="AD17" s="30">
        <v>5979</v>
      </c>
      <c r="AE17" s="12">
        <v>2791</v>
      </c>
      <c r="AF17" s="38">
        <f t="shared" si="9"/>
        <v>8770</v>
      </c>
      <c r="AG17" s="35">
        <v>1161</v>
      </c>
      <c r="AH17" s="12">
        <v>209</v>
      </c>
      <c r="AI17" s="26">
        <f t="shared" si="10"/>
        <v>1370</v>
      </c>
      <c r="AJ17" s="30">
        <v>829</v>
      </c>
      <c r="AK17" s="12">
        <v>107</v>
      </c>
      <c r="AL17" s="38">
        <f t="shared" si="11"/>
        <v>936</v>
      </c>
      <c r="AM17" s="35">
        <v>819</v>
      </c>
      <c r="AN17" s="12">
        <v>626</v>
      </c>
      <c r="AO17" s="26">
        <f t="shared" si="12"/>
        <v>1445</v>
      </c>
      <c r="AP17" s="30">
        <v>637</v>
      </c>
      <c r="AQ17" s="12">
        <v>316</v>
      </c>
      <c r="AR17" s="38">
        <f t="shared" si="13"/>
        <v>953</v>
      </c>
      <c r="AS17" s="35">
        <v>1110</v>
      </c>
      <c r="AT17" s="12">
        <v>229</v>
      </c>
      <c r="AU17" s="26">
        <f t="shared" si="14"/>
        <v>1339</v>
      </c>
      <c r="AV17" s="30">
        <v>649</v>
      </c>
      <c r="AW17" s="12">
        <v>196</v>
      </c>
      <c r="AX17" s="38">
        <f t="shared" si="15"/>
        <v>845</v>
      </c>
      <c r="AY17" s="35">
        <v>959</v>
      </c>
      <c r="AZ17" s="12">
        <v>147</v>
      </c>
      <c r="BA17" s="26">
        <f t="shared" si="16"/>
        <v>1106</v>
      </c>
      <c r="BB17" s="30">
        <v>1216</v>
      </c>
      <c r="BC17" s="12">
        <v>260</v>
      </c>
      <c r="BD17" s="38">
        <f t="shared" si="17"/>
        <v>1476</v>
      </c>
      <c r="BE17" s="35">
        <v>470</v>
      </c>
      <c r="BF17" s="12">
        <v>109</v>
      </c>
      <c r="BG17" s="26">
        <f t="shared" si="18"/>
        <v>579</v>
      </c>
      <c r="BH17" s="30">
        <v>389</v>
      </c>
      <c r="BI17" s="12">
        <v>220</v>
      </c>
      <c r="BJ17" s="38">
        <f t="shared" si="19"/>
        <v>609</v>
      </c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</row>
    <row r="18" spans="1:74" s="7" customFormat="1" x14ac:dyDescent="0.2">
      <c r="A18" s="53"/>
      <c r="B18" s="18" t="s">
        <v>15</v>
      </c>
      <c r="C18" s="12">
        <v>0</v>
      </c>
      <c r="D18" s="12">
        <v>2</v>
      </c>
      <c r="E18" s="26">
        <f t="shared" si="0"/>
        <v>2</v>
      </c>
      <c r="F18" s="30">
        <v>1</v>
      </c>
      <c r="G18" s="12">
        <v>6</v>
      </c>
      <c r="H18" s="38">
        <f t="shared" si="1"/>
        <v>7</v>
      </c>
      <c r="I18" s="35">
        <v>1</v>
      </c>
      <c r="J18" s="12">
        <v>9</v>
      </c>
      <c r="K18" s="26">
        <f t="shared" si="2"/>
        <v>10</v>
      </c>
      <c r="L18" s="30">
        <v>0</v>
      </c>
      <c r="M18" s="12">
        <v>73</v>
      </c>
      <c r="N18" s="38">
        <f t="shared" si="3"/>
        <v>73</v>
      </c>
      <c r="O18" s="35">
        <v>0</v>
      </c>
      <c r="P18" s="12">
        <v>0</v>
      </c>
      <c r="Q18" s="26">
        <f t="shared" si="4"/>
        <v>0</v>
      </c>
      <c r="R18" s="30">
        <v>0</v>
      </c>
      <c r="S18" s="12">
        <v>0</v>
      </c>
      <c r="T18" s="38">
        <f t="shared" si="5"/>
        <v>0</v>
      </c>
      <c r="U18" s="35">
        <v>1</v>
      </c>
      <c r="V18" s="12">
        <v>0</v>
      </c>
      <c r="W18" s="26">
        <f t="shared" si="6"/>
        <v>1</v>
      </c>
      <c r="X18" s="30">
        <v>0</v>
      </c>
      <c r="Y18" s="12">
        <v>0</v>
      </c>
      <c r="Z18" s="38">
        <f t="shared" si="7"/>
        <v>0</v>
      </c>
      <c r="AA18" s="35">
        <v>0</v>
      </c>
      <c r="AB18" s="12">
        <v>1</v>
      </c>
      <c r="AC18" s="26">
        <f t="shared" si="8"/>
        <v>1</v>
      </c>
      <c r="AD18" s="30">
        <v>1</v>
      </c>
      <c r="AE18" s="12">
        <v>5</v>
      </c>
      <c r="AF18" s="38">
        <f t="shared" si="9"/>
        <v>6</v>
      </c>
      <c r="AG18" s="35">
        <v>0</v>
      </c>
      <c r="AH18" s="12">
        <v>3</v>
      </c>
      <c r="AI18" s="26">
        <f t="shared" si="10"/>
        <v>3</v>
      </c>
      <c r="AJ18" s="30">
        <v>0</v>
      </c>
      <c r="AK18" s="12">
        <v>0</v>
      </c>
      <c r="AL18" s="38">
        <f t="shared" si="11"/>
        <v>0</v>
      </c>
      <c r="AM18" s="35">
        <v>0</v>
      </c>
      <c r="AN18" s="12">
        <v>3</v>
      </c>
      <c r="AO18" s="26">
        <f t="shared" si="12"/>
        <v>3</v>
      </c>
      <c r="AP18" s="30">
        <v>0</v>
      </c>
      <c r="AQ18" s="12">
        <v>1</v>
      </c>
      <c r="AR18" s="38">
        <f t="shared" si="13"/>
        <v>1</v>
      </c>
      <c r="AS18" s="35">
        <v>0</v>
      </c>
      <c r="AT18" s="12">
        <v>0</v>
      </c>
      <c r="AU18" s="26">
        <f t="shared" si="14"/>
        <v>0</v>
      </c>
      <c r="AV18" s="30">
        <v>0</v>
      </c>
      <c r="AW18" s="12">
        <v>4</v>
      </c>
      <c r="AX18" s="38">
        <f t="shared" si="15"/>
        <v>4</v>
      </c>
      <c r="AY18" s="35">
        <v>0</v>
      </c>
      <c r="AZ18" s="12">
        <v>3</v>
      </c>
      <c r="BA18" s="26">
        <f t="shared" si="16"/>
        <v>3</v>
      </c>
      <c r="BB18" s="30">
        <v>0</v>
      </c>
      <c r="BC18" s="12">
        <v>6</v>
      </c>
      <c r="BD18" s="38">
        <f t="shared" si="17"/>
        <v>6</v>
      </c>
      <c r="BE18" s="35">
        <v>0</v>
      </c>
      <c r="BF18" s="12">
        <v>0</v>
      </c>
      <c r="BG18" s="26">
        <f t="shared" si="18"/>
        <v>0</v>
      </c>
      <c r="BH18" s="30">
        <v>5</v>
      </c>
      <c r="BI18" s="12">
        <v>5</v>
      </c>
      <c r="BJ18" s="38">
        <f t="shared" si="19"/>
        <v>10</v>
      </c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</row>
    <row r="19" spans="1:74" s="7" customFormat="1" x14ac:dyDescent="0.2">
      <c r="A19" s="53"/>
      <c r="B19" s="19" t="s">
        <v>16</v>
      </c>
      <c r="C19" s="20">
        <f t="shared" ref="C19:AH19" si="20">SUM(C10:C18)</f>
        <v>11987</v>
      </c>
      <c r="D19" s="20">
        <f t="shared" si="20"/>
        <v>16892</v>
      </c>
      <c r="E19" s="27">
        <f t="shared" si="20"/>
        <v>28879</v>
      </c>
      <c r="F19" s="31">
        <f t="shared" si="20"/>
        <v>34264</v>
      </c>
      <c r="G19" s="20">
        <f t="shared" si="20"/>
        <v>68154</v>
      </c>
      <c r="H19" s="39">
        <f t="shared" si="20"/>
        <v>102418</v>
      </c>
      <c r="I19" s="36">
        <f t="shared" si="20"/>
        <v>6948</v>
      </c>
      <c r="J19" s="20">
        <f t="shared" si="20"/>
        <v>19796</v>
      </c>
      <c r="K19" s="27">
        <f t="shared" si="20"/>
        <v>26744</v>
      </c>
      <c r="L19" s="31">
        <f t="shared" si="20"/>
        <v>12161</v>
      </c>
      <c r="M19" s="20">
        <f t="shared" si="20"/>
        <v>15738</v>
      </c>
      <c r="N19" s="39">
        <f t="shared" si="20"/>
        <v>27899</v>
      </c>
      <c r="O19" s="36">
        <f t="shared" si="20"/>
        <v>5539</v>
      </c>
      <c r="P19" s="20">
        <f t="shared" si="20"/>
        <v>9342</v>
      </c>
      <c r="Q19" s="27">
        <f t="shared" si="20"/>
        <v>14881</v>
      </c>
      <c r="R19" s="31">
        <f t="shared" si="20"/>
        <v>3223</v>
      </c>
      <c r="S19" s="20">
        <f t="shared" si="20"/>
        <v>3386</v>
      </c>
      <c r="T19" s="39">
        <f t="shared" si="20"/>
        <v>6609</v>
      </c>
      <c r="U19" s="36">
        <f t="shared" si="20"/>
        <v>8820</v>
      </c>
      <c r="V19" s="20">
        <f t="shared" si="20"/>
        <v>8966</v>
      </c>
      <c r="W19" s="27">
        <f t="shared" si="20"/>
        <v>17786</v>
      </c>
      <c r="X19" s="31">
        <f t="shared" si="20"/>
        <v>5843</v>
      </c>
      <c r="Y19" s="20">
        <f t="shared" si="20"/>
        <v>8447</v>
      </c>
      <c r="Z19" s="39">
        <f t="shared" si="20"/>
        <v>14290</v>
      </c>
      <c r="AA19" s="36">
        <f t="shared" si="20"/>
        <v>12396</v>
      </c>
      <c r="AB19" s="20">
        <f t="shared" si="20"/>
        <v>23715</v>
      </c>
      <c r="AC19" s="27">
        <f t="shared" si="20"/>
        <v>36111</v>
      </c>
      <c r="AD19" s="31">
        <f t="shared" si="20"/>
        <v>66174</v>
      </c>
      <c r="AE19" s="20">
        <f t="shared" si="20"/>
        <v>139189</v>
      </c>
      <c r="AF19" s="39">
        <f t="shared" si="20"/>
        <v>205363</v>
      </c>
      <c r="AG19" s="36">
        <f t="shared" si="20"/>
        <v>14310</v>
      </c>
      <c r="AH19" s="20">
        <f t="shared" si="20"/>
        <v>18155</v>
      </c>
      <c r="AI19" s="27">
        <f t="shared" ref="AI19:BJ19" si="21">SUM(AI10:AI18)</f>
        <v>32465</v>
      </c>
      <c r="AJ19" s="31">
        <f t="shared" si="21"/>
        <v>9371</v>
      </c>
      <c r="AK19" s="20">
        <f t="shared" si="21"/>
        <v>9535</v>
      </c>
      <c r="AL19" s="39">
        <f t="shared" si="21"/>
        <v>18906</v>
      </c>
      <c r="AM19" s="36">
        <f t="shared" si="21"/>
        <v>7197</v>
      </c>
      <c r="AN19" s="20">
        <f t="shared" si="21"/>
        <v>27166</v>
      </c>
      <c r="AO19" s="27">
        <f t="shared" si="21"/>
        <v>34363</v>
      </c>
      <c r="AP19" s="31">
        <f t="shared" si="21"/>
        <v>5828</v>
      </c>
      <c r="AQ19" s="20">
        <f t="shared" si="21"/>
        <v>16594</v>
      </c>
      <c r="AR19" s="39">
        <f t="shared" si="21"/>
        <v>22422</v>
      </c>
      <c r="AS19" s="36">
        <f t="shared" si="21"/>
        <v>15551</v>
      </c>
      <c r="AT19" s="20">
        <f t="shared" si="21"/>
        <v>22929</v>
      </c>
      <c r="AU19" s="27">
        <f t="shared" si="21"/>
        <v>38480</v>
      </c>
      <c r="AV19" s="31">
        <f t="shared" si="21"/>
        <v>8031</v>
      </c>
      <c r="AW19" s="20">
        <f t="shared" si="21"/>
        <v>13705</v>
      </c>
      <c r="AX19" s="39">
        <f t="shared" si="21"/>
        <v>21736</v>
      </c>
      <c r="AY19" s="36">
        <f t="shared" si="21"/>
        <v>8701</v>
      </c>
      <c r="AZ19" s="20">
        <f t="shared" si="21"/>
        <v>12624</v>
      </c>
      <c r="BA19" s="27">
        <f t="shared" si="21"/>
        <v>21325</v>
      </c>
      <c r="BB19" s="31">
        <f t="shared" si="21"/>
        <v>15219</v>
      </c>
      <c r="BC19" s="20">
        <f t="shared" si="21"/>
        <v>17760</v>
      </c>
      <c r="BD19" s="39">
        <f t="shared" si="21"/>
        <v>32979</v>
      </c>
      <c r="BE19" s="36">
        <f t="shared" si="21"/>
        <v>5572</v>
      </c>
      <c r="BF19" s="20">
        <f t="shared" si="21"/>
        <v>8732</v>
      </c>
      <c r="BG19" s="27">
        <f t="shared" si="21"/>
        <v>14304</v>
      </c>
      <c r="BH19" s="31">
        <f t="shared" si="21"/>
        <v>3156</v>
      </c>
      <c r="BI19" s="20">
        <f t="shared" si="21"/>
        <v>1937</v>
      </c>
      <c r="BJ19" s="39">
        <f t="shared" si="21"/>
        <v>5093</v>
      </c>
      <c r="BK19" s="14"/>
      <c r="BL19" s="14"/>
      <c r="BM19" s="14"/>
      <c r="BN19" s="14"/>
      <c r="BO19" s="14"/>
      <c r="BP19" s="15"/>
      <c r="BQ19" s="15"/>
      <c r="BR19" s="15"/>
      <c r="BS19" s="15"/>
      <c r="BT19" s="15"/>
      <c r="BU19" s="15"/>
      <c r="BV19" s="15"/>
    </row>
    <row r="20" spans="1:74" s="7" customFormat="1" ht="12.75" customHeight="1" x14ac:dyDescent="0.2">
      <c r="A20" s="53" t="s">
        <v>17</v>
      </c>
      <c r="B20" s="18" t="s">
        <v>7</v>
      </c>
      <c r="C20" s="12">
        <v>118</v>
      </c>
      <c r="D20" s="12">
        <v>225</v>
      </c>
      <c r="E20" s="26">
        <f t="shared" ref="E20:E28" si="22">SUM(C20:D20)</f>
        <v>343</v>
      </c>
      <c r="F20" s="30">
        <v>317</v>
      </c>
      <c r="G20" s="12">
        <v>593</v>
      </c>
      <c r="H20" s="38">
        <f t="shared" ref="H20:H28" si="23">SUM(F20:G20)</f>
        <v>910</v>
      </c>
      <c r="I20" s="35">
        <v>47</v>
      </c>
      <c r="J20" s="12">
        <v>225</v>
      </c>
      <c r="K20" s="26">
        <f t="shared" ref="K20:K28" si="24">SUM(I20:J20)</f>
        <v>272</v>
      </c>
      <c r="L20" s="30">
        <v>80</v>
      </c>
      <c r="M20" s="12">
        <v>124</v>
      </c>
      <c r="N20" s="38">
        <f t="shared" ref="N20:N28" si="25">SUM(L20:M20)</f>
        <v>204</v>
      </c>
      <c r="O20" s="35">
        <v>39</v>
      </c>
      <c r="P20" s="12">
        <v>93</v>
      </c>
      <c r="Q20" s="26">
        <f t="shared" ref="Q20:Q28" si="26">SUM(O20:P20)</f>
        <v>132</v>
      </c>
      <c r="R20" s="30">
        <v>23</v>
      </c>
      <c r="S20" s="12">
        <v>37</v>
      </c>
      <c r="T20" s="38">
        <f t="shared" ref="T20:T28" si="27">SUM(R20:S20)</f>
        <v>60</v>
      </c>
      <c r="U20" s="35">
        <v>71</v>
      </c>
      <c r="V20" s="12">
        <v>80</v>
      </c>
      <c r="W20" s="26">
        <f t="shared" ref="W20:W28" si="28">SUM(U20:V20)</f>
        <v>151</v>
      </c>
      <c r="X20" s="30">
        <v>37</v>
      </c>
      <c r="Y20" s="12">
        <v>61</v>
      </c>
      <c r="Z20" s="38">
        <f t="shared" ref="Z20:Z28" si="29">SUM(X20:Y20)</f>
        <v>98</v>
      </c>
      <c r="AA20" s="35">
        <v>92</v>
      </c>
      <c r="AB20" s="12">
        <v>159</v>
      </c>
      <c r="AC20" s="26">
        <f t="shared" ref="AC20:AC28" si="30">SUM(AA20:AB20)</f>
        <v>251</v>
      </c>
      <c r="AD20" s="30">
        <v>593</v>
      </c>
      <c r="AE20" s="12">
        <v>1326</v>
      </c>
      <c r="AF20" s="38">
        <f t="shared" ref="AF20:AF28" si="31">SUM(AD20:AE20)</f>
        <v>1919</v>
      </c>
      <c r="AG20" s="35">
        <v>136</v>
      </c>
      <c r="AH20" s="12">
        <v>169</v>
      </c>
      <c r="AI20" s="26">
        <f t="shared" ref="AI20:AI28" si="32">SUM(AG20:AH20)</f>
        <v>305</v>
      </c>
      <c r="AJ20" s="30">
        <v>81</v>
      </c>
      <c r="AK20" s="12">
        <v>105</v>
      </c>
      <c r="AL20" s="38">
        <f t="shared" ref="AL20:AL28" si="33">SUM(AJ20:AK20)</f>
        <v>186</v>
      </c>
      <c r="AM20" s="35">
        <v>64</v>
      </c>
      <c r="AN20" s="12">
        <v>298</v>
      </c>
      <c r="AO20" s="26">
        <f t="shared" ref="AO20:AO28" si="34">SUM(AM20:AN20)</f>
        <v>362</v>
      </c>
      <c r="AP20" s="30">
        <v>28</v>
      </c>
      <c r="AQ20" s="12">
        <v>148</v>
      </c>
      <c r="AR20" s="38">
        <f t="shared" ref="AR20:AR28" si="35">SUM(AP20:AQ20)</f>
        <v>176</v>
      </c>
      <c r="AS20" s="35">
        <v>152</v>
      </c>
      <c r="AT20" s="12">
        <v>312</v>
      </c>
      <c r="AU20" s="26">
        <f t="shared" ref="AU20:AU28" si="36">SUM(AS20:AT20)</f>
        <v>464</v>
      </c>
      <c r="AV20" s="30">
        <v>63</v>
      </c>
      <c r="AW20" s="12">
        <v>127</v>
      </c>
      <c r="AX20" s="38">
        <f t="shared" ref="AX20:AX28" si="37">SUM(AV20:AW20)</f>
        <v>190</v>
      </c>
      <c r="AY20" s="35">
        <v>72</v>
      </c>
      <c r="AZ20" s="12">
        <v>130</v>
      </c>
      <c r="BA20" s="26">
        <f t="shared" ref="BA20:BA28" si="38">SUM(AY20:AZ20)</f>
        <v>202</v>
      </c>
      <c r="BB20" s="30">
        <v>165</v>
      </c>
      <c r="BC20" s="12">
        <v>196</v>
      </c>
      <c r="BD20" s="38">
        <f t="shared" ref="BD20:BD28" si="39">SUM(BB20:BC20)</f>
        <v>361</v>
      </c>
      <c r="BE20" s="35">
        <v>37</v>
      </c>
      <c r="BF20" s="12">
        <v>83</v>
      </c>
      <c r="BG20" s="26">
        <f t="shared" ref="BG20:BG28" si="40">SUM(BE20:BF20)</f>
        <v>120</v>
      </c>
      <c r="BH20" s="30">
        <v>13</v>
      </c>
      <c r="BI20" s="12">
        <v>3</v>
      </c>
      <c r="BJ20" s="38">
        <f t="shared" ref="BJ20:BJ28" si="41">SUM(BH20:BI20)</f>
        <v>16</v>
      </c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</row>
    <row r="21" spans="1:74" s="7" customFormat="1" x14ac:dyDescent="0.2">
      <c r="A21" s="53"/>
      <c r="B21" s="18" t="s">
        <v>8</v>
      </c>
      <c r="C21" s="12">
        <v>584</v>
      </c>
      <c r="D21" s="12">
        <v>844</v>
      </c>
      <c r="E21" s="26">
        <f t="shared" si="22"/>
        <v>1428</v>
      </c>
      <c r="F21" s="30">
        <v>1737</v>
      </c>
      <c r="G21" s="12">
        <v>2413</v>
      </c>
      <c r="H21" s="38">
        <f t="shared" si="23"/>
        <v>4150</v>
      </c>
      <c r="I21" s="35">
        <v>310</v>
      </c>
      <c r="J21" s="12">
        <v>877</v>
      </c>
      <c r="K21" s="26">
        <f t="shared" si="24"/>
        <v>1187</v>
      </c>
      <c r="L21" s="30">
        <v>426</v>
      </c>
      <c r="M21" s="12">
        <v>441</v>
      </c>
      <c r="N21" s="38">
        <f t="shared" si="25"/>
        <v>867</v>
      </c>
      <c r="O21" s="35">
        <v>219</v>
      </c>
      <c r="P21" s="12">
        <v>319</v>
      </c>
      <c r="Q21" s="26">
        <f t="shared" si="26"/>
        <v>538</v>
      </c>
      <c r="R21" s="30">
        <v>140</v>
      </c>
      <c r="S21" s="12">
        <v>98</v>
      </c>
      <c r="T21" s="38">
        <f t="shared" si="27"/>
        <v>238</v>
      </c>
      <c r="U21" s="35">
        <v>423</v>
      </c>
      <c r="V21" s="12">
        <v>302</v>
      </c>
      <c r="W21" s="26">
        <f t="shared" si="28"/>
        <v>725</v>
      </c>
      <c r="X21" s="30">
        <v>242</v>
      </c>
      <c r="Y21" s="12">
        <v>255</v>
      </c>
      <c r="Z21" s="38">
        <f t="shared" si="29"/>
        <v>497</v>
      </c>
      <c r="AA21" s="35">
        <v>540</v>
      </c>
      <c r="AB21" s="12">
        <v>670</v>
      </c>
      <c r="AC21" s="26">
        <f t="shared" si="30"/>
        <v>1210</v>
      </c>
      <c r="AD21" s="30">
        <v>3445</v>
      </c>
      <c r="AE21" s="12">
        <v>4272</v>
      </c>
      <c r="AF21" s="38">
        <f t="shared" si="31"/>
        <v>7717</v>
      </c>
      <c r="AG21" s="35">
        <v>711</v>
      </c>
      <c r="AH21" s="12">
        <v>680</v>
      </c>
      <c r="AI21" s="26">
        <f t="shared" si="32"/>
        <v>1391</v>
      </c>
      <c r="AJ21" s="30">
        <v>403</v>
      </c>
      <c r="AK21" s="12">
        <v>374</v>
      </c>
      <c r="AL21" s="38">
        <f t="shared" si="33"/>
        <v>777</v>
      </c>
      <c r="AM21" s="35">
        <v>311</v>
      </c>
      <c r="AN21" s="12">
        <v>1202</v>
      </c>
      <c r="AO21" s="26">
        <f t="shared" si="34"/>
        <v>1513</v>
      </c>
      <c r="AP21" s="30">
        <v>213</v>
      </c>
      <c r="AQ21" s="12">
        <v>586</v>
      </c>
      <c r="AR21" s="38">
        <f t="shared" si="35"/>
        <v>799</v>
      </c>
      <c r="AS21" s="35">
        <v>786</v>
      </c>
      <c r="AT21" s="12">
        <v>1090</v>
      </c>
      <c r="AU21" s="26">
        <f t="shared" si="36"/>
        <v>1876</v>
      </c>
      <c r="AV21" s="30">
        <v>299</v>
      </c>
      <c r="AW21" s="12">
        <v>445</v>
      </c>
      <c r="AX21" s="38">
        <f t="shared" si="37"/>
        <v>744</v>
      </c>
      <c r="AY21" s="35">
        <v>385</v>
      </c>
      <c r="AZ21" s="12">
        <v>431</v>
      </c>
      <c r="BA21" s="26">
        <f t="shared" si="38"/>
        <v>816</v>
      </c>
      <c r="BB21" s="30">
        <v>761</v>
      </c>
      <c r="BC21" s="12">
        <v>740</v>
      </c>
      <c r="BD21" s="38">
        <f t="shared" si="39"/>
        <v>1501</v>
      </c>
      <c r="BE21" s="35">
        <v>250</v>
      </c>
      <c r="BF21" s="12">
        <v>334</v>
      </c>
      <c r="BG21" s="26">
        <f t="shared" si="40"/>
        <v>584</v>
      </c>
      <c r="BH21" s="30">
        <v>131</v>
      </c>
      <c r="BI21" s="12">
        <v>39</v>
      </c>
      <c r="BJ21" s="38">
        <f t="shared" si="41"/>
        <v>170</v>
      </c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</row>
    <row r="22" spans="1:74" s="7" customFormat="1" x14ac:dyDescent="0.2">
      <c r="A22" s="53"/>
      <c r="B22" s="18" t="s">
        <v>9</v>
      </c>
      <c r="C22" s="12">
        <v>1766</v>
      </c>
      <c r="D22" s="12">
        <v>2322</v>
      </c>
      <c r="E22" s="26">
        <f t="shared" si="22"/>
        <v>4088</v>
      </c>
      <c r="F22" s="30">
        <v>5271</v>
      </c>
      <c r="G22" s="12">
        <v>7815</v>
      </c>
      <c r="H22" s="38">
        <f t="shared" si="23"/>
        <v>13086</v>
      </c>
      <c r="I22" s="35">
        <v>822</v>
      </c>
      <c r="J22" s="12">
        <v>2295</v>
      </c>
      <c r="K22" s="26">
        <f t="shared" si="24"/>
        <v>3117</v>
      </c>
      <c r="L22" s="30">
        <v>1625</v>
      </c>
      <c r="M22" s="12">
        <v>1546</v>
      </c>
      <c r="N22" s="38">
        <f t="shared" si="25"/>
        <v>3171</v>
      </c>
      <c r="O22" s="35">
        <v>712</v>
      </c>
      <c r="P22" s="12">
        <v>1031</v>
      </c>
      <c r="Q22" s="26">
        <f t="shared" si="26"/>
        <v>1743</v>
      </c>
      <c r="R22" s="30">
        <v>483</v>
      </c>
      <c r="S22" s="12">
        <v>331</v>
      </c>
      <c r="T22" s="38">
        <f t="shared" si="27"/>
        <v>814</v>
      </c>
      <c r="U22" s="35">
        <v>1249</v>
      </c>
      <c r="V22" s="12">
        <v>962</v>
      </c>
      <c r="W22" s="26">
        <f t="shared" si="28"/>
        <v>2211</v>
      </c>
      <c r="X22" s="30">
        <v>871</v>
      </c>
      <c r="Y22" s="12">
        <v>806</v>
      </c>
      <c r="Z22" s="38">
        <f t="shared" si="29"/>
        <v>1677</v>
      </c>
      <c r="AA22" s="35">
        <v>1861</v>
      </c>
      <c r="AB22" s="12">
        <v>2089</v>
      </c>
      <c r="AC22" s="26">
        <f t="shared" si="30"/>
        <v>3950</v>
      </c>
      <c r="AD22" s="30">
        <v>10456</v>
      </c>
      <c r="AE22" s="12">
        <v>13220</v>
      </c>
      <c r="AF22" s="38">
        <f t="shared" si="31"/>
        <v>23676</v>
      </c>
      <c r="AG22" s="35">
        <v>2252</v>
      </c>
      <c r="AH22" s="12">
        <v>1999</v>
      </c>
      <c r="AI22" s="26">
        <f t="shared" si="32"/>
        <v>4251</v>
      </c>
      <c r="AJ22" s="30">
        <v>1435</v>
      </c>
      <c r="AK22" s="12">
        <v>1108</v>
      </c>
      <c r="AL22" s="38">
        <f t="shared" si="33"/>
        <v>2543</v>
      </c>
      <c r="AM22" s="35">
        <v>902</v>
      </c>
      <c r="AN22" s="12">
        <v>3639</v>
      </c>
      <c r="AO22" s="26">
        <f t="shared" si="34"/>
        <v>4541</v>
      </c>
      <c r="AP22" s="30">
        <v>844</v>
      </c>
      <c r="AQ22" s="12">
        <v>1801</v>
      </c>
      <c r="AR22" s="38">
        <f t="shared" si="35"/>
        <v>2645</v>
      </c>
      <c r="AS22" s="35">
        <v>2590</v>
      </c>
      <c r="AT22" s="12">
        <v>3353</v>
      </c>
      <c r="AU22" s="26">
        <f t="shared" si="36"/>
        <v>5943</v>
      </c>
      <c r="AV22" s="30">
        <v>1137</v>
      </c>
      <c r="AW22" s="12">
        <v>1496</v>
      </c>
      <c r="AX22" s="38">
        <f t="shared" si="37"/>
        <v>2633</v>
      </c>
      <c r="AY22" s="35">
        <v>1092</v>
      </c>
      <c r="AZ22" s="12">
        <v>1229</v>
      </c>
      <c r="BA22" s="26">
        <f t="shared" si="38"/>
        <v>2321</v>
      </c>
      <c r="BB22" s="30">
        <v>2315</v>
      </c>
      <c r="BC22" s="12">
        <v>2088</v>
      </c>
      <c r="BD22" s="38">
        <f t="shared" si="39"/>
        <v>4403</v>
      </c>
      <c r="BE22" s="35">
        <v>853</v>
      </c>
      <c r="BF22" s="12">
        <v>958</v>
      </c>
      <c r="BG22" s="26">
        <f t="shared" si="40"/>
        <v>1811</v>
      </c>
      <c r="BH22" s="30">
        <v>306</v>
      </c>
      <c r="BI22" s="12">
        <v>221</v>
      </c>
      <c r="BJ22" s="38">
        <f t="shared" si="41"/>
        <v>527</v>
      </c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</row>
    <row r="23" spans="1:74" s="7" customFormat="1" x14ac:dyDescent="0.2">
      <c r="A23" s="53"/>
      <c r="B23" s="18" t="s">
        <v>10</v>
      </c>
      <c r="C23" s="12">
        <v>688</v>
      </c>
      <c r="D23" s="12">
        <v>1535</v>
      </c>
      <c r="E23" s="26">
        <f t="shared" si="22"/>
        <v>2223</v>
      </c>
      <c r="F23" s="30">
        <v>2296</v>
      </c>
      <c r="G23" s="12">
        <v>6086</v>
      </c>
      <c r="H23" s="38">
        <f t="shared" si="23"/>
        <v>8382</v>
      </c>
      <c r="I23" s="35">
        <v>318</v>
      </c>
      <c r="J23" s="12">
        <v>1679</v>
      </c>
      <c r="K23" s="26">
        <f t="shared" si="24"/>
        <v>1997</v>
      </c>
      <c r="L23" s="30">
        <v>755</v>
      </c>
      <c r="M23" s="12">
        <v>1286</v>
      </c>
      <c r="N23" s="38">
        <f t="shared" si="25"/>
        <v>2041</v>
      </c>
      <c r="O23" s="35">
        <v>314</v>
      </c>
      <c r="P23" s="12">
        <v>836</v>
      </c>
      <c r="Q23" s="26">
        <f t="shared" si="26"/>
        <v>1150</v>
      </c>
      <c r="R23" s="30">
        <v>170</v>
      </c>
      <c r="S23" s="12">
        <v>357</v>
      </c>
      <c r="T23" s="38">
        <f t="shared" si="27"/>
        <v>527</v>
      </c>
      <c r="U23" s="35">
        <v>466</v>
      </c>
      <c r="V23" s="12">
        <v>931</v>
      </c>
      <c r="W23" s="26">
        <f t="shared" si="28"/>
        <v>1397</v>
      </c>
      <c r="X23" s="30">
        <v>366</v>
      </c>
      <c r="Y23" s="12">
        <v>715</v>
      </c>
      <c r="Z23" s="38">
        <f t="shared" si="29"/>
        <v>1081</v>
      </c>
      <c r="AA23" s="35">
        <v>788</v>
      </c>
      <c r="AB23" s="12">
        <v>1745</v>
      </c>
      <c r="AC23" s="26">
        <f t="shared" si="30"/>
        <v>2533</v>
      </c>
      <c r="AD23" s="30">
        <v>4237</v>
      </c>
      <c r="AE23" s="12">
        <v>10255</v>
      </c>
      <c r="AF23" s="38">
        <f t="shared" si="31"/>
        <v>14492</v>
      </c>
      <c r="AG23" s="35">
        <v>864</v>
      </c>
      <c r="AH23" s="12">
        <v>1897</v>
      </c>
      <c r="AI23" s="26">
        <f t="shared" si="32"/>
        <v>2761</v>
      </c>
      <c r="AJ23" s="30">
        <v>577</v>
      </c>
      <c r="AK23" s="12">
        <v>969</v>
      </c>
      <c r="AL23" s="38">
        <f t="shared" si="33"/>
        <v>1546</v>
      </c>
      <c r="AM23" s="35">
        <v>379</v>
      </c>
      <c r="AN23" s="12">
        <v>2216</v>
      </c>
      <c r="AO23" s="26">
        <f t="shared" si="34"/>
        <v>2595</v>
      </c>
      <c r="AP23" s="30">
        <v>324</v>
      </c>
      <c r="AQ23" s="12">
        <v>1278</v>
      </c>
      <c r="AR23" s="38">
        <f t="shared" si="35"/>
        <v>1602</v>
      </c>
      <c r="AS23" s="35">
        <v>1013</v>
      </c>
      <c r="AT23" s="12">
        <v>2246</v>
      </c>
      <c r="AU23" s="26">
        <f t="shared" si="36"/>
        <v>3259</v>
      </c>
      <c r="AV23" s="30">
        <v>496</v>
      </c>
      <c r="AW23" s="12">
        <v>1240</v>
      </c>
      <c r="AX23" s="38">
        <f t="shared" si="37"/>
        <v>1736</v>
      </c>
      <c r="AY23" s="35">
        <v>466</v>
      </c>
      <c r="AZ23" s="12">
        <v>1259</v>
      </c>
      <c r="BA23" s="26">
        <f t="shared" si="38"/>
        <v>1725</v>
      </c>
      <c r="BB23" s="30">
        <v>850</v>
      </c>
      <c r="BC23" s="12">
        <v>1670</v>
      </c>
      <c r="BD23" s="38">
        <f t="shared" si="39"/>
        <v>2520</v>
      </c>
      <c r="BE23" s="35">
        <v>310</v>
      </c>
      <c r="BF23" s="12">
        <v>733</v>
      </c>
      <c r="BG23" s="26">
        <f t="shared" si="40"/>
        <v>1043</v>
      </c>
      <c r="BH23" s="30">
        <v>144</v>
      </c>
      <c r="BI23" s="12">
        <v>123</v>
      </c>
      <c r="BJ23" s="38">
        <f t="shared" si="41"/>
        <v>267</v>
      </c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</row>
    <row r="24" spans="1:74" s="7" customFormat="1" x14ac:dyDescent="0.2">
      <c r="A24" s="53"/>
      <c r="B24" s="18" t="s">
        <v>11</v>
      </c>
      <c r="C24" s="12">
        <v>3098</v>
      </c>
      <c r="D24" s="12">
        <v>8277</v>
      </c>
      <c r="E24" s="26">
        <f t="shared" si="22"/>
        <v>11375</v>
      </c>
      <c r="F24" s="30">
        <v>9888</v>
      </c>
      <c r="G24" s="12">
        <v>31818</v>
      </c>
      <c r="H24" s="38">
        <f t="shared" si="23"/>
        <v>41706</v>
      </c>
      <c r="I24" s="35">
        <v>1908</v>
      </c>
      <c r="J24" s="12">
        <v>8520</v>
      </c>
      <c r="K24" s="26">
        <f t="shared" si="24"/>
        <v>10428</v>
      </c>
      <c r="L24" s="30">
        <v>3866</v>
      </c>
      <c r="M24" s="12">
        <v>6605</v>
      </c>
      <c r="N24" s="38">
        <f t="shared" si="25"/>
        <v>10471</v>
      </c>
      <c r="O24" s="35">
        <v>1571</v>
      </c>
      <c r="P24" s="12">
        <v>4298</v>
      </c>
      <c r="Q24" s="26">
        <f t="shared" si="26"/>
        <v>5869</v>
      </c>
      <c r="R24" s="30">
        <v>1039</v>
      </c>
      <c r="S24" s="12">
        <v>1522</v>
      </c>
      <c r="T24" s="38">
        <f t="shared" si="27"/>
        <v>2561</v>
      </c>
      <c r="U24" s="35">
        <v>2789</v>
      </c>
      <c r="V24" s="12">
        <v>4185</v>
      </c>
      <c r="W24" s="26">
        <f t="shared" si="28"/>
        <v>6974</v>
      </c>
      <c r="X24" s="30">
        <v>1830</v>
      </c>
      <c r="Y24" s="12">
        <v>3509</v>
      </c>
      <c r="Z24" s="38">
        <f t="shared" si="29"/>
        <v>5339</v>
      </c>
      <c r="AA24" s="35">
        <v>3792</v>
      </c>
      <c r="AB24" s="12">
        <v>10675</v>
      </c>
      <c r="AC24" s="26">
        <f t="shared" si="30"/>
        <v>14467</v>
      </c>
      <c r="AD24" s="30">
        <v>20124</v>
      </c>
      <c r="AE24" s="12">
        <v>61526</v>
      </c>
      <c r="AF24" s="38">
        <f t="shared" si="31"/>
        <v>81650</v>
      </c>
      <c r="AG24" s="35">
        <v>4214</v>
      </c>
      <c r="AH24" s="12">
        <v>9075</v>
      </c>
      <c r="AI24" s="26">
        <f t="shared" si="32"/>
        <v>13289</v>
      </c>
      <c r="AJ24" s="30">
        <v>2694</v>
      </c>
      <c r="AK24" s="12">
        <v>4505</v>
      </c>
      <c r="AL24" s="38">
        <f t="shared" si="33"/>
        <v>7199</v>
      </c>
      <c r="AM24" s="35">
        <v>1606</v>
      </c>
      <c r="AN24" s="12">
        <v>11686</v>
      </c>
      <c r="AO24" s="26">
        <f t="shared" si="34"/>
        <v>13292</v>
      </c>
      <c r="AP24" s="30">
        <v>1551</v>
      </c>
      <c r="AQ24" s="12">
        <v>7477</v>
      </c>
      <c r="AR24" s="38">
        <f t="shared" si="35"/>
        <v>9028</v>
      </c>
      <c r="AS24" s="35">
        <v>4207</v>
      </c>
      <c r="AT24" s="12">
        <v>11667</v>
      </c>
      <c r="AU24" s="26">
        <f t="shared" si="36"/>
        <v>15874</v>
      </c>
      <c r="AV24" s="30">
        <v>2270</v>
      </c>
      <c r="AW24" s="12">
        <v>6052</v>
      </c>
      <c r="AX24" s="38">
        <f t="shared" si="37"/>
        <v>8322</v>
      </c>
      <c r="AY24" s="35">
        <v>2678</v>
      </c>
      <c r="AZ24" s="12">
        <v>5681</v>
      </c>
      <c r="BA24" s="26">
        <f t="shared" si="38"/>
        <v>8359</v>
      </c>
      <c r="BB24" s="30">
        <v>4780</v>
      </c>
      <c r="BC24" s="12">
        <v>8529</v>
      </c>
      <c r="BD24" s="38">
        <f t="shared" si="39"/>
        <v>13309</v>
      </c>
      <c r="BE24" s="35">
        <v>1686</v>
      </c>
      <c r="BF24" s="12">
        <v>4094</v>
      </c>
      <c r="BG24" s="26">
        <f t="shared" si="40"/>
        <v>5780</v>
      </c>
      <c r="BH24" s="30">
        <v>560</v>
      </c>
      <c r="BI24" s="12">
        <v>333</v>
      </c>
      <c r="BJ24" s="38">
        <f t="shared" si="41"/>
        <v>893</v>
      </c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1:74" s="7" customFormat="1" x14ac:dyDescent="0.2">
      <c r="A25" s="53"/>
      <c r="B25" s="18" t="s">
        <v>12</v>
      </c>
      <c r="C25" s="12">
        <v>2941</v>
      </c>
      <c r="D25" s="12">
        <v>3265</v>
      </c>
      <c r="E25" s="26">
        <f t="shared" si="22"/>
        <v>6206</v>
      </c>
      <c r="F25" s="30">
        <v>10226</v>
      </c>
      <c r="G25" s="12">
        <v>14161</v>
      </c>
      <c r="H25" s="38">
        <f t="shared" si="23"/>
        <v>24387</v>
      </c>
      <c r="I25" s="35">
        <v>2288</v>
      </c>
      <c r="J25" s="12">
        <v>4087</v>
      </c>
      <c r="K25" s="26">
        <f t="shared" si="24"/>
        <v>6375</v>
      </c>
      <c r="L25" s="30">
        <v>3445</v>
      </c>
      <c r="M25" s="12">
        <v>3033</v>
      </c>
      <c r="N25" s="38">
        <f t="shared" si="25"/>
        <v>6478</v>
      </c>
      <c r="O25" s="35">
        <v>1490</v>
      </c>
      <c r="P25" s="12">
        <v>1710</v>
      </c>
      <c r="Q25" s="26">
        <f t="shared" si="26"/>
        <v>3200</v>
      </c>
      <c r="R25" s="30">
        <v>872</v>
      </c>
      <c r="S25" s="12">
        <v>639</v>
      </c>
      <c r="T25" s="38">
        <f t="shared" si="27"/>
        <v>1511</v>
      </c>
      <c r="U25" s="35">
        <v>2278</v>
      </c>
      <c r="V25" s="12">
        <v>1747</v>
      </c>
      <c r="W25" s="26">
        <f t="shared" si="28"/>
        <v>4025</v>
      </c>
      <c r="X25" s="30">
        <v>1818</v>
      </c>
      <c r="Y25" s="12">
        <v>1651</v>
      </c>
      <c r="Z25" s="38">
        <f t="shared" si="29"/>
        <v>3469</v>
      </c>
      <c r="AA25" s="35">
        <v>3378</v>
      </c>
      <c r="AB25" s="12">
        <v>4795</v>
      </c>
      <c r="AC25" s="26">
        <f t="shared" si="30"/>
        <v>8173</v>
      </c>
      <c r="AD25" s="30">
        <v>18571</v>
      </c>
      <c r="AE25" s="12">
        <v>26884</v>
      </c>
      <c r="AF25" s="38">
        <f t="shared" si="31"/>
        <v>45455</v>
      </c>
      <c r="AG25" s="35">
        <v>3501</v>
      </c>
      <c r="AH25" s="12">
        <v>3193</v>
      </c>
      <c r="AI25" s="26">
        <f t="shared" si="32"/>
        <v>6694</v>
      </c>
      <c r="AJ25" s="30">
        <v>2293</v>
      </c>
      <c r="AK25" s="12">
        <v>1799</v>
      </c>
      <c r="AL25" s="38">
        <f t="shared" si="33"/>
        <v>4092</v>
      </c>
      <c r="AM25" s="35">
        <v>2089</v>
      </c>
      <c r="AN25" s="12">
        <v>5755</v>
      </c>
      <c r="AO25" s="26">
        <f t="shared" si="34"/>
        <v>7844</v>
      </c>
      <c r="AP25" s="30">
        <v>1811</v>
      </c>
      <c r="AQ25" s="12">
        <v>3535</v>
      </c>
      <c r="AR25" s="38">
        <f t="shared" si="35"/>
        <v>5346</v>
      </c>
      <c r="AS25" s="35">
        <v>3612</v>
      </c>
      <c r="AT25" s="12">
        <v>3837</v>
      </c>
      <c r="AU25" s="26">
        <f t="shared" si="36"/>
        <v>7449</v>
      </c>
      <c r="AV25" s="30">
        <v>2292</v>
      </c>
      <c r="AW25" s="12">
        <v>2586</v>
      </c>
      <c r="AX25" s="38">
        <f t="shared" si="37"/>
        <v>4878</v>
      </c>
      <c r="AY25" s="35">
        <v>2396</v>
      </c>
      <c r="AZ25" s="12">
        <v>2324</v>
      </c>
      <c r="BA25" s="26">
        <f t="shared" si="38"/>
        <v>4720</v>
      </c>
      <c r="BB25" s="30">
        <v>3877</v>
      </c>
      <c r="BC25" s="12">
        <v>3686</v>
      </c>
      <c r="BD25" s="38">
        <f t="shared" si="39"/>
        <v>7563</v>
      </c>
      <c r="BE25" s="35">
        <v>1739</v>
      </c>
      <c r="BF25" s="12">
        <v>1798</v>
      </c>
      <c r="BG25" s="26">
        <f t="shared" si="40"/>
        <v>3537</v>
      </c>
      <c r="BH25" s="30">
        <v>520</v>
      </c>
      <c r="BI25" s="12">
        <v>307</v>
      </c>
      <c r="BJ25" s="38">
        <f t="shared" si="41"/>
        <v>827</v>
      </c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</row>
    <row r="26" spans="1:74" s="7" customFormat="1" x14ac:dyDescent="0.2">
      <c r="A26" s="53"/>
      <c r="B26" s="18" t="s">
        <v>13</v>
      </c>
      <c r="C26" s="12">
        <v>1470</v>
      </c>
      <c r="D26" s="12">
        <v>662</v>
      </c>
      <c r="E26" s="26">
        <f t="shared" si="22"/>
        <v>2132</v>
      </c>
      <c r="F26" s="30">
        <v>6171</v>
      </c>
      <c r="G26" s="12">
        <v>2907</v>
      </c>
      <c r="H26" s="38">
        <f t="shared" si="23"/>
        <v>9078</v>
      </c>
      <c r="I26" s="35">
        <v>1493</v>
      </c>
      <c r="J26" s="12">
        <v>896</v>
      </c>
      <c r="K26" s="26">
        <f t="shared" si="24"/>
        <v>2389</v>
      </c>
      <c r="L26" s="30">
        <v>1920</v>
      </c>
      <c r="M26" s="12">
        <v>601</v>
      </c>
      <c r="N26" s="38">
        <f t="shared" si="25"/>
        <v>2521</v>
      </c>
      <c r="O26" s="35">
        <v>715</v>
      </c>
      <c r="P26" s="12">
        <v>325</v>
      </c>
      <c r="Q26" s="26">
        <f t="shared" si="26"/>
        <v>1040</v>
      </c>
      <c r="R26" s="30">
        <v>477</v>
      </c>
      <c r="S26" s="12">
        <v>114</v>
      </c>
      <c r="T26" s="38">
        <f t="shared" si="27"/>
        <v>591</v>
      </c>
      <c r="U26" s="35">
        <v>1281</v>
      </c>
      <c r="V26" s="12">
        <v>286</v>
      </c>
      <c r="W26" s="26">
        <f t="shared" si="28"/>
        <v>1567</v>
      </c>
      <c r="X26" s="30">
        <v>954</v>
      </c>
      <c r="Y26" s="12">
        <v>278</v>
      </c>
      <c r="Z26" s="38">
        <f t="shared" si="29"/>
        <v>1232</v>
      </c>
      <c r="AA26" s="35">
        <v>1586</v>
      </c>
      <c r="AB26" s="12">
        <v>889</v>
      </c>
      <c r="AC26" s="26">
        <f t="shared" si="30"/>
        <v>2475</v>
      </c>
      <c r="AD26" s="30">
        <v>11130</v>
      </c>
      <c r="AE26" s="12">
        <v>6276</v>
      </c>
      <c r="AF26" s="38">
        <f t="shared" si="31"/>
        <v>17406</v>
      </c>
      <c r="AG26" s="35">
        <v>1822</v>
      </c>
      <c r="AH26" s="12">
        <v>542</v>
      </c>
      <c r="AI26" s="26">
        <f t="shared" si="32"/>
        <v>2364</v>
      </c>
      <c r="AJ26" s="30">
        <v>1238</v>
      </c>
      <c r="AK26" s="12">
        <v>328</v>
      </c>
      <c r="AL26" s="38">
        <f t="shared" si="33"/>
        <v>1566</v>
      </c>
      <c r="AM26" s="35">
        <v>1338</v>
      </c>
      <c r="AN26" s="12">
        <v>1353</v>
      </c>
      <c r="AO26" s="26">
        <f t="shared" si="34"/>
        <v>2691</v>
      </c>
      <c r="AP26" s="30">
        <v>1034</v>
      </c>
      <c r="AQ26" s="12">
        <v>626</v>
      </c>
      <c r="AR26" s="38">
        <f t="shared" si="35"/>
        <v>1660</v>
      </c>
      <c r="AS26" s="35">
        <v>1877</v>
      </c>
      <c r="AT26" s="12">
        <v>725</v>
      </c>
      <c r="AU26" s="26">
        <f t="shared" si="36"/>
        <v>2602</v>
      </c>
      <c r="AV26" s="30">
        <v>1349</v>
      </c>
      <c r="AW26" s="12">
        <v>509</v>
      </c>
      <c r="AX26" s="38">
        <f t="shared" si="37"/>
        <v>1858</v>
      </c>
      <c r="AY26" s="35">
        <v>1451</v>
      </c>
      <c r="AZ26" s="12">
        <v>456</v>
      </c>
      <c r="BA26" s="26">
        <f t="shared" si="38"/>
        <v>1907</v>
      </c>
      <c r="BB26" s="30">
        <v>1882</v>
      </c>
      <c r="BC26" s="12">
        <v>695</v>
      </c>
      <c r="BD26" s="38">
        <f t="shared" si="39"/>
        <v>2577</v>
      </c>
      <c r="BE26" s="35">
        <v>851</v>
      </c>
      <c r="BF26" s="12">
        <v>322</v>
      </c>
      <c r="BG26" s="26">
        <f t="shared" si="40"/>
        <v>1173</v>
      </c>
      <c r="BH26" s="30">
        <v>375</v>
      </c>
      <c r="BI26" s="12">
        <v>177</v>
      </c>
      <c r="BJ26" s="38">
        <f t="shared" si="41"/>
        <v>552</v>
      </c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</row>
    <row r="27" spans="1:74" s="7" customFormat="1" x14ac:dyDescent="0.2">
      <c r="A27" s="53"/>
      <c r="B27" s="18" t="s">
        <v>14</v>
      </c>
      <c r="C27" s="12">
        <v>1282</v>
      </c>
      <c r="D27" s="12">
        <v>316</v>
      </c>
      <c r="E27" s="26">
        <f t="shared" si="22"/>
        <v>1598</v>
      </c>
      <c r="F27" s="30">
        <v>5563</v>
      </c>
      <c r="G27" s="12">
        <v>1719</v>
      </c>
      <c r="H27" s="38">
        <f t="shared" si="23"/>
        <v>7282</v>
      </c>
      <c r="I27" s="35">
        <v>1522</v>
      </c>
      <c r="J27" s="12">
        <v>554</v>
      </c>
      <c r="K27" s="26">
        <f t="shared" si="24"/>
        <v>2076</v>
      </c>
      <c r="L27" s="30">
        <v>1890</v>
      </c>
      <c r="M27" s="12">
        <v>541</v>
      </c>
      <c r="N27" s="38">
        <f t="shared" si="25"/>
        <v>2431</v>
      </c>
      <c r="O27" s="35">
        <v>823</v>
      </c>
      <c r="P27" s="12">
        <v>167</v>
      </c>
      <c r="Q27" s="26">
        <f t="shared" si="26"/>
        <v>990</v>
      </c>
      <c r="R27" s="30">
        <v>532</v>
      </c>
      <c r="S27" s="12">
        <v>65</v>
      </c>
      <c r="T27" s="38">
        <f t="shared" si="27"/>
        <v>597</v>
      </c>
      <c r="U27" s="35">
        <v>1432</v>
      </c>
      <c r="V27" s="12">
        <v>145</v>
      </c>
      <c r="W27" s="26">
        <f t="shared" si="28"/>
        <v>1577</v>
      </c>
      <c r="X27" s="30">
        <v>1028</v>
      </c>
      <c r="Y27" s="12">
        <v>131</v>
      </c>
      <c r="Z27" s="38">
        <f t="shared" si="29"/>
        <v>1159</v>
      </c>
      <c r="AA27" s="35">
        <v>1379</v>
      </c>
      <c r="AB27" s="12">
        <v>439</v>
      </c>
      <c r="AC27" s="26">
        <f t="shared" si="30"/>
        <v>1818</v>
      </c>
      <c r="AD27" s="30">
        <v>11096</v>
      </c>
      <c r="AE27" s="12">
        <v>3501</v>
      </c>
      <c r="AF27" s="38">
        <f t="shared" si="31"/>
        <v>14597</v>
      </c>
      <c r="AG27" s="35">
        <v>1854</v>
      </c>
      <c r="AH27" s="12">
        <v>328</v>
      </c>
      <c r="AI27" s="26">
        <f t="shared" si="32"/>
        <v>2182</v>
      </c>
      <c r="AJ27" s="30">
        <v>1245</v>
      </c>
      <c r="AK27" s="12">
        <v>163</v>
      </c>
      <c r="AL27" s="38">
        <f t="shared" si="33"/>
        <v>1408</v>
      </c>
      <c r="AM27" s="35">
        <v>1480</v>
      </c>
      <c r="AN27" s="12">
        <v>799</v>
      </c>
      <c r="AO27" s="26">
        <f t="shared" si="34"/>
        <v>2279</v>
      </c>
      <c r="AP27" s="30">
        <v>888</v>
      </c>
      <c r="AQ27" s="12">
        <v>318</v>
      </c>
      <c r="AR27" s="38">
        <f t="shared" si="35"/>
        <v>1206</v>
      </c>
      <c r="AS27" s="35">
        <v>1605</v>
      </c>
      <c r="AT27" s="12">
        <v>328</v>
      </c>
      <c r="AU27" s="26">
        <f t="shared" si="36"/>
        <v>1933</v>
      </c>
      <c r="AV27" s="30">
        <v>1112</v>
      </c>
      <c r="AW27" s="12">
        <v>251</v>
      </c>
      <c r="AX27" s="38">
        <f t="shared" si="37"/>
        <v>1363</v>
      </c>
      <c r="AY27" s="35">
        <v>1364</v>
      </c>
      <c r="AZ27" s="12">
        <v>176</v>
      </c>
      <c r="BA27" s="26">
        <f t="shared" si="38"/>
        <v>1540</v>
      </c>
      <c r="BB27" s="30">
        <v>1826</v>
      </c>
      <c r="BC27" s="12">
        <v>284</v>
      </c>
      <c r="BD27" s="38">
        <f t="shared" si="39"/>
        <v>2110</v>
      </c>
      <c r="BE27" s="35">
        <v>856</v>
      </c>
      <c r="BF27" s="12">
        <v>118</v>
      </c>
      <c r="BG27" s="26">
        <f t="shared" si="40"/>
        <v>974</v>
      </c>
      <c r="BH27" s="30">
        <v>464</v>
      </c>
      <c r="BI27" s="12">
        <v>294</v>
      </c>
      <c r="BJ27" s="38">
        <f t="shared" si="41"/>
        <v>758</v>
      </c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</row>
    <row r="28" spans="1:74" s="7" customFormat="1" x14ac:dyDescent="0.2">
      <c r="A28" s="53"/>
      <c r="B28" s="18" t="s">
        <v>15</v>
      </c>
      <c r="C28" s="12">
        <v>0</v>
      </c>
      <c r="D28" s="12">
        <v>2</v>
      </c>
      <c r="E28" s="26">
        <f t="shared" si="22"/>
        <v>2</v>
      </c>
      <c r="F28" s="30">
        <v>0</v>
      </c>
      <c r="G28" s="12">
        <v>4</v>
      </c>
      <c r="H28" s="38">
        <f t="shared" si="23"/>
        <v>4</v>
      </c>
      <c r="I28" s="35">
        <v>0</v>
      </c>
      <c r="J28" s="12">
        <v>10</v>
      </c>
      <c r="K28" s="26">
        <f t="shared" si="24"/>
        <v>10</v>
      </c>
      <c r="L28" s="30">
        <v>0</v>
      </c>
      <c r="M28" s="12">
        <v>111</v>
      </c>
      <c r="N28" s="38">
        <f t="shared" si="25"/>
        <v>111</v>
      </c>
      <c r="O28" s="35">
        <v>1</v>
      </c>
      <c r="P28" s="12">
        <v>2</v>
      </c>
      <c r="Q28" s="26">
        <f t="shared" si="26"/>
        <v>3</v>
      </c>
      <c r="R28" s="30">
        <v>0</v>
      </c>
      <c r="S28" s="12">
        <v>0</v>
      </c>
      <c r="T28" s="38">
        <f t="shared" si="27"/>
        <v>0</v>
      </c>
      <c r="U28" s="35">
        <v>0</v>
      </c>
      <c r="V28" s="12">
        <v>1</v>
      </c>
      <c r="W28" s="26">
        <f t="shared" si="28"/>
        <v>1</v>
      </c>
      <c r="X28" s="30">
        <v>0</v>
      </c>
      <c r="Y28" s="12">
        <v>0</v>
      </c>
      <c r="Z28" s="38">
        <f t="shared" si="29"/>
        <v>0</v>
      </c>
      <c r="AA28" s="35">
        <v>0</v>
      </c>
      <c r="AB28" s="12">
        <v>0</v>
      </c>
      <c r="AC28" s="26">
        <f t="shared" si="30"/>
        <v>0</v>
      </c>
      <c r="AD28" s="30">
        <v>1</v>
      </c>
      <c r="AE28" s="12">
        <v>7</v>
      </c>
      <c r="AF28" s="38">
        <f t="shared" si="31"/>
        <v>8</v>
      </c>
      <c r="AG28" s="35">
        <v>0</v>
      </c>
      <c r="AH28" s="12">
        <v>1</v>
      </c>
      <c r="AI28" s="26">
        <f t="shared" si="32"/>
        <v>1</v>
      </c>
      <c r="AJ28" s="30">
        <v>0</v>
      </c>
      <c r="AK28" s="12">
        <v>0</v>
      </c>
      <c r="AL28" s="38">
        <f t="shared" si="33"/>
        <v>0</v>
      </c>
      <c r="AM28" s="35">
        <v>0</v>
      </c>
      <c r="AN28" s="12">
        <v>4</v>
      </c>
      <c r="AO28" s="26">
        <f t="shared" si="34"/>
        <v>4</v>
      </c>
      <c r="AP28" s="30">
        <v>1</v>
      </c>
      <c r="AQ28" s="12">
        <v>2</v>
      </c>
      <c r="AR28" s="38">
        <f t="shared" si="35"/>
        <v>3</v>
      </c>
      <c r="AS28" s="35">
        <v>0</v>
      </c>
      <c r="AT28" s="12">
        <v>1</v>
      </c>
      <c r="AU28" s="26">
        <f t="shared" si="36"/>
        <v>1</v>
      </c>
      <c r="AV28" s="30">
        <v>0</v>
      </c>
      <c r="AW28" s="12">
        <v>3</v>
      </c>
      <c r="AX28" s="38">
        <f t="shared" si="37"/>
        <v>3</v>
      </c>
      <c r="AY28" s="35">
        <v>1</v>
      </c>
      <c r="AZ28" s="12">
        <v>1</v>
      </c>
      <c r="BA28" s="26">
        <f t="shared" si="38"/>
        <v>2</v>
      </c>
      <c r="BB28" s="30">
        <v>1</v>
      </c>
      <c r="BC28" s="12">
        <v>8</v>
      </c>
      <c r="BD28" s="38">
        <f t="shared" si="39"/>
        <v>9</v>
      </c>
      <c r="BE28" s="35">
        <v>0</v>
      </c>
      <c r="BF28" s="12">
        <v>0</v>
      </c>
      <c r="BG28" s="26">
        <f t="shared" si="40"/>
        <v>0</v>
      </c>
      <c r="BH28" s="30">
        <v>3</v>
      </c>
      <c r="BI28" s="12">
        <v>3</v>
      </c>
      <c r="BJ28" s="38">
        <f t="shared" si="41"/>
        <v>6</v>
      </c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</row>
    <row r="29" spans="1:74" s="7" customFormat="1" x14ac:dyDescent="0.2">
      <c r="A29" s="53"/>
      <c r="B29" s="19" t="s">
        <v>16</v>
      </c>
      <c r="C29" s="20">
        <f t="shared" ref="C29:AH29" si="42">SUM(C20:C28)</f>
        <v>11947</v>
      </c>
      <c r="D29" s="20">
        <f t="shared" si="42"/>
        <v>17448</v>
      </c>
      <c r="E29" s="27">
        <f t="shared" si="42"/>
        <v>29395</v>
      </c>
      <c r="F29" s="31">
        <f t="shared" si="42"/>
        <v>41469</v>
      </c>
      <c r="G29" s="20">
        <f t="shared" si="42"/>
        <v>67516</v>
      </c>
      <c r="H29" s="39">
        <f t="shared" si="42"/>
        <v>108985</v>
      </c>
      <c r="I29" s="36">
        <f t="shared" si="42"/>
        <v>8708</v>
      </c>
      <c r="J29" s="20">
        <f t="shared" si="42"/>
        <v>19143</v>
      </c>
      <c r="K29" s="27">
        <f t="shared" si="42"/>
        <v>27851</v>
      </c>
      <c r="L29" s="31">
        <f t="shared" si="42"/>
        <v>14007</v>
      </c>
      <c r="M29" s="20">
        <f t="shared" si="42"/>
        <v>14288</v>
      </c>
      <c r="N29" s="39">
        <f t="shared" si="42"/>
        <v>28295</v>
      </c>
      <c r="O29" s="36">
        <f t="shared" si="42"/>
        <v>5884</v>
      </c>
      <c r="P29" s="20">
        <f t="shared" si="42"/>
        <v>8781</v>
      </c>
      <c r="Q29" s="27">
        <f t="shared" si="42"/>
        <v>14665</v>
      </c>
      <c r="R29" s="31">
        <f t="shared" si="42"/>
        <v>3736</v>
      </c>
      <c r="S29" s="20">
        <f t="shared" si="42"/>
        <v>3163</v>
      </c>
      <c r="T29" s="39">
        <f t="shared" si="42"/>
        <v>6899</v>
      </c>
      <c r="U29" s="36">
        <f t="shared" si="42"/>
        <v>9989</v>
      </c>
      <c r="V29" s="20">
        <f t="shared" si="42"/>
        <v>8639</v>
      </c>
      <c r="W29" s="27">
        <f t="shared" si="42"/>
        <v>18628</v>
      </c>
      <c r="X29" s="31">
        <f t="shared" si="42"/>
        <v>7146</v>
      </c>
      <c r="Y29" s="20">
        <f t="shared" si="42"/>
        <v>7406</v>
      </c>
      <c r="Z29" s="39">
        <f t="shared" si="42"/>
        <v>14552</v>
      </c>
      <c r="AA29" s="36">
        <f t="shared" si="42"/>
        <v>13416</v>
      </c>
      <c r="AB29" s="20">
        <f t="shared" si="42"/>
        <v>21461</v>
      </c>
      <c r="AC29" s="27">
        <f t="shared" si="42"/>
        <v>34877</v>
      </c>
      <c r="AD29" s="31">
        <f t="shared" si="42"/>
        <v>79653</v>
      </c>
      <c r="AE29" s="20">
        <f t="shared" si="42"/>
        <v>127267</v>
      </c>
      <c r="AF29" s="39">
        <f t="shared" si="42"/>
        <v>206920</v>
      </c>
      <c r="AG29" s="36">
        <f t="shared" si="42"/>
        <v>15354</v>
      </c>
      <c r="AH29" s="20">
        <f t="shared" si="42"/>
        <v>17884</v>
      </c>
      <c r="AI29" s="27">
        <f t="shared" ref="AI29:BJ29" si="43">SUM(AI20:AI28)</f>
        <v>33238</v>
      </c>
      <c r="AJ29" s="31">
        <f t="shared" si="43"/>
        <v>9966</v>
      </c>
      <c r="AK29" s="20">
        <f t="shared" si="43"/>
        <v>9351</v>
      </c>
      <c r="AL29" s="39">
        <f t="shared" si="43"/>
        <v>19317</v>
      </c>
      <c r="AM29" s="36">
        <f t="shared" si="43"/>
        <v>8169</v>
      </c>
      <c r="AN29" s="20">
        <f t="shared" si="43"/>
        <v>26952</v>
      </c>
      <c r="AO29" s="27">
        <f t="shared" si="43"/>
        <v>35121</v>
      </c>
      <c r="AP29" s="31">
        <f t="shared" si="43"/>
        <v>6694</v>
      </c>
      <c r="AQ29" s="20">
        <f t="shared" si="43"/>
        <v>15771</v>
      </c>
      <c r="AR29" s="39">
        <f t="shared" si="43"/>
        <v>22465</v>
      </c>
      <c r="AS29" s="36">
        <f t="shared" si="43"/>
        <v>15842</v>
      </c>
      <c r="AT29" s="20">
        <f t="shared" si="43"/>
        <v>23559</v>
      </c>
      <c r="AU29" s="27">
        <f t="shared" si="43"/>
        <v>39401</v>
      </c>
      <c r="AV29" s="31">
        <f t="shared" si="43"/>
        <v>9018</v>
      </c>
      <c r="AW29" s="20">
        <f t="shared" si="43"/>
        <v>12709</v>
      </c>
      <c r="AX29" s="39">
        <f t="shared" si="43"/>
        <v>21727</v>
      </c>
      <c r="AY29" s="36">
        <f t="shared" si="43"/>
        <v>9905</v>
      </c>
      <c r="AZ29" s="20">
        <f t="shared" si="43"/>
        <v>11687</v>
      </c>
      <c r="BA29" s="27">
        <f t="shared" si="43"/>
        <v>21592</v>
      </c>
      <c r="BB29" s="31">
        <f t="shared" si="43"/>
        <v>16457</v>
      </c>
      <c r="BC29" s="20">
        <f t="shared" si="43"/>
        <v>17896</v>
      </c>
      <c r="BD29" s="39">
        <f t="shared" si="43"/>
        <v>34353</v>
      </c>
      <c r="BE29" s="36">
        <f t="shared" si="43"/>
        <v>6582</v>
      </c>
      <c r="BF29" s="20">
        <f t="shared" si="43"/>
        <v>8440</v>
      </c>
      <c r="BG29" s="27">
        <f t="shared" si="43"/>
        <v>15022</v>
      </c>
      <c r="BH29" s="31">
        <f t="shared" si="43"/>
        <v>2516</v>
      </c>
      <c r="BI29" s="20">
        <f t="shared" si="43"/>
        <v>1500</v>
      </c>
      <c r="BJ29" s="39">
        <f t="shared" si="43"/>
        <v>4016</v>
      </c>
      <c r="BK29" s="14"/>
      <c r="BL29" s="14"/>
      <c r="BM29" s="14"/>
      <c r="BN29" s="14"/>
      <c r="BO29" s="14"/>
      <c r="BP29" s="15"/>
      <c r="BQ29" s="15"/>
      <c r="BR29" s="15"/>
      <c r="BS29" s="15"/>
      <c r="BT29" s="15"/>
      <c r="BU29" s="15"/>
      <c r="BV29" s="15"/>
    </row>
    <row r="30" spans="1:74" s="7" customFormat="1" x14ac:dyDescent="0.2">
      <c r="A30" s="54" t="s">
        <v>18</v>
      </c>
      <c r="B30" s="54"/>
      <c r="C30" s="12">
        <v>0</v>
      </c>
      <c r="D30" s="12">
        <v>0</v>
      </c>
      <c r="E30" s="28">
        <f>SUM(C30:D30)</f>
        <v>0</v>
      </c>
      <c r="F30" s="32">
        <v>0</v>
      </c>
      <c r="G30" s="12">
        <v>0</v>
      </c>
      <c r="H30" s="40">
        <f>SUM(F30:G30)</f>
        <v>0</v>
      </c>
      <c r="I30" s="35">
        <v>0</v>
      </c>
      <c r="J30" s="13">
        <v>0</v>
      </c>
      <c r="K30" s="28">
        <f>SUM(I30:J30)</f>
        <v>0</v>
      </c>
      <c r="L30" s="30">
        <v>0</v>
      </c>
      <c r="M30" s="12">
        <v>0</v>
      </c>
      <c r="N30" s="38">
        <f>SUM(L30:M30)</f>
        <v>0</v>
      </c>
      <c r="O30" s="35">
        <v>0</v>
      </c>
      <c r="P30" s="12"/>
      <c r="Q30" s="26">
        <f>SUM(O30:P30)</f>
        <v>0</v>
      </c>
      <c r="R30" s="32">
        <v>0</v>
      </c>
      <c r="S30" s="12">
        <v>0</v>
      </c>
      <c r="T30" s="38">
        <f>SUM(R30:S30)</f>
        <v>0</v>
      </c>
      <c r="U30" s="35">
        <v>0</v>
      </c>
      <c r="V30" s="12">
        <v>0</v>
      </c>
      <c r="W30" s="26">
        <f>SUM(U30:V30)</f>
        <v>0</v>
      </c>
      <c r="X30" s="30">
        <v>0</v>
      </c>
      <c r="Y30" s="12">
        <v>0</v>
      </c>
      <c r="Z30" s="38">
        <f>SUM(X30:Y30)</f>
        <v>0</v>
      </c>
      <c r="AA30" s="35">
        <v>0</v>
      </c>
      <c r="AB30" s="12">
        <v>0</v>
      </c>
      <c r="AC30" s="26">
        <f>SUM(AA30:AB30)</f>
        <v>0</v>
      </c>
      <c r="AD30" s="30">
        <v>0</v>
      </c>
      <c r="AE30" s="12">
        <v>0</v>
      </c>
      <c r="AF30" s="38">
        <f>SUM(AD30:AE30)</f>
        <v>0</v>
      </c>
      <c r="AG30" s="35">
        <v>0</v>
      </c>
      <c r="AH30" s="12">
        <v>0</v>
      </c>
      <c r="AI30" s="26">
        <f>SUM(AG30:AH30)</f>
        <v>0</v>
      </c>
      <c r="AJ30" s="30">
        <v>0</v>
      </c>
      <c r="AK30" s="12">
        <v>0</v>
      </c>
      <c r="AL30" s="38">
        <f>SUM(AJ30:AK30)</f>
        <v>0</v>
      </c>
      <c r="AM30" s="35">
        <v>0</v>
      </c>
      <c r="AN30" s="12">
        <v>0</v>
      </c>
      <c r="AO30" s="26">
        <f>SUM(AM30:AN30)</f>
        <v>0</v>
      </c>
      <c r="AP30" s="30">
        <v>0</v>
      </c>
      <c r="AQ30" s="12">
        <v>0</v>
      </c>
      <c r="AR30" s="38">
        <f>SUM(AP30:AQ30)</f>
        <v>0</v>
      </c>
      <c r="AS30" s="35">
        <v>0</v>
      </c>
      <c r="AT30" s="12">
        <v>0</v>
      </c>
      <c r="AU30" s="26">
        <f>SUM(AS30:AT30)</f>
        <v>0</v>
      </c>
      <c r="AV30" s="30">
        <v>0</v>
      </c>
      <c r="AW30" s="12"/>
      <c r="AX30" s="38">
        <f>SUM(AV30:AW30)</f>
        <v>0</v>
      </c>
      <c r="AY30" s="35">
        <v>0</v>
      </c>
      <c r="AZ30" s="12">
        <v>0</v>
      </c>
      <c r="BA30" s="26">
        <f>SUM(AY30:AZ30)</f>
        <v>0</v>
      </c>
      <c r="BB30" s="30">
        <v>0</v>
      </c>
      <c r="BC30" s="12">
        <v>0</v>
      </c>
      <c r="BD30" s="38">
        <f>SUM(BB30:BC30)</f>
        <v>0</v>
      </c>
      <c r="BE30" s="35">
        <v>0</v>
      </c>
      <c r="BF30" s="12">
        <v>0</v>
      </c>
      <c r="BG30" s="26">
        <f>SUM(BE30:BF30)</f>
        <v>0</v>
      </c>
      <c r="BH30" s="30">
        <v>0</v>
      </c>
      <c r="BI30" s="12">
        <v>0</v>
      </c>
      <c r="BJ30" s="38">
        <f>SUM(BH30:BI30)</f>
        <v>0</v>
      </c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</row>
    <row r="31" spans="1:74" s="7" customFormat="1" ht="15" thickBot="1" x14ac:dyDescent="0.25">
      <c r="A31" s="55" t="s">
        <v>5</v>
      </c>
      <c r="B31" s="55"/>
      <c r="C31" s="21">
        <f t="shared" ref="C31:AH31" si="44">C19+C29+C30</f>
        <v>23934</v>
      </c>
      <c r="D31" s="21">
        <f t="shared" si="44"/>
        <v>34340</v>
      </c>
      <c r="E31" s="29">
        <f t="shared" si="44"/>
        <v>58274</v>
      </c>
      <c r="F31" s="33">
        <f t="shared" si="44"/>
        <v>75733</v>
      </c>
      <c r="G31" s="34">
        <f t="shared" si="44"/>
        <v>135670</v>
      </c>
      <c r="H31" s="41">
        <f t="shared" si="44"/>
        <v>211403</v>
      </c>
      <c r="I31" s="37">
        <f t="shared" si="44"/>
        <v>15656</v>
      </c>
      <c r="J31" s="21">
        <f t="shared" si="44"/>
        <v>38939</v>
      </c>
      <c r="K31" s="29">
        <f t="shared" si="44"/>
        <v>54595</v>
      </c>
      <c r="L31" s="33">
        <f t="shared" si="44"/>
        <v>26168</v>
      </c>
      <c r="M31" s="34">
        <f t="shared" si="44"/>
        <v>30026</v>
      </c>
      <c r="N31" s="41">
        <f t="shared" si="44"/>
        <v>56194</v>
      </c>
      <c r="O31" s="37">
        <f t="shared" si="44"/>
        <v>11423</v>
      </c>
      <c r="P31" s="21">
        <f t="shared" si="44"/>
        <v>18123</v>
      </c>
      <c r="Q31" s="29">
        <f t="shared" si="44"/>
        <v>29546</v>
      </c>
      <c r="R31" s="33">
        <f t="shared" si="44"/>
        <v>6959</v>
      </c>
      <c r="S31" s="34">
        <f t="shared" si="44"/>
        <v>6549</v>
      </c>
      <c r="T31" s="41">
        <f t="shared" si="44"/>
        <v>13508</v>
      </c>
      <c r="U31" s="37">
        <f t="shared" si="44"/>
        <v>18809</v>
      </c>
      <c r="V31" s="21">
        <f t="shared" si="44"/>
        <v>17605</v>
      </c>
      <c r="W31" s="29">
        <f t="shared" si="44"/>
        <v>36414</v>
      </c>
      <c r="X31" s="33">
        <f t="shared" si="44"/>
        <v>12989</v>
      </c>
      <c r="Y31" s="34">
        <f t="shared" si="44"/>
        <v>15853</v>
      </c>
      <c r="Z31" s="41">
        <f t="shared" si="44"/>
        <v>28842</v>
      </c>
      <c r="AA31" s="37">
        <f t="shared" si="44"/>
        <v>25812</v>
      </c>
      <c r="AB31" s="21">
        <f t="shared" si="44"/>
        <v>45176</v>
      </c>
      <c r="AC31" s="29">
        <f t="shared" si="44"/>
        <v>70988</v>
      </c>
      <c r="AD31" s="33">
        <f t="shared" si="44"/>
        <v>145827</v>
      </c>
      <c r="AE31" s="34">
        <f t="shared" si="44"/>
        <v>266456</v>
      </c>
      <c r="AF31" s="41">
        <f t="shared" si="44"/>
        <v>412283</v>
      </c>
      <c r="AG31" s="37">
        <f t="shared" si="44"/>
        <v>29664</v>
      </c>
      <c r="AH31" s="21">
        <f t="shared" si="44"/>
        <v>36039</v>
      </c>
      <c r="AI31" s="29">
        <f t="shared" ref="AI31:BJ31" si="45">AI19+AI29+AI30</f>
        <v>65703</v>
      </c>
      <c r="AJ31" s="33">
        <f t="shared" si="45"/>
        <v>19337</v>
      </c>
      <c r="AK31" s="34">
        <f t="shared" si="45"/>
        <v>18886</v>
      </c>
      <c r="AL31" s="41">
        <f t="shared" si="45"/>
        <v>38223</v>
      </c>
      <c r="AM31" s="37">
        <f t="shared" si="45"/>
        <v>15366</v>
      </c>
      <c r="AN31" s="21">
        <f t="shared" si="45"/>
        <v>54118</v>
      </c>
      <c r="AO31" s="29">
        <f t="shared" si="45"/>
        <v>69484</v>
      </c>
      <c r="AP31" s="33">
        <f t="shared" si="45"/>
        <v>12522</v>
      </c>
      <c r="AQ31" s="34">
        <f t="shared" si="45"/>
        <v>32365</v>
      </c>
      <c r="AR31" s="41">
        <f t="shared" si="45"/>
        <v>44887</v>
      </c>
      <c r="AS31" s="37">
        <f t="shared" si="45"/>
        <v>31393</v>
      </c>
      <c r="AT31" s="21">
        <f t="shared" si="45"/>
        <v>46488</v>
      </c>
      <c r="AU31" s="29">
        <f t="shared" si="45"/>
        <v>77881</v>
      </c>
      <c r="AV31" s="33">
        <f t="shared" si="45"/>
        <v>17049</v>
      </c>
      <c r="AW31" s="34">
        <f t="shared" si="45"/>
        <v>26414</v>
      </c>
      <c r="AX31" s="41">
        <f t="shared" si="45"/>
        <v>43463</v>
      </c>
      <c r="AY31" s="37">
        <f t="shared" si="45"/>
        <v>18606</v>
      </c>
      <c r="AZ31" s="21">
        <f t="shared" si="45"/>
        <v>24311</v>
      </c>
      <c r="BA31" s="29">
        <f t="shared" si="45"/>
        <v>42917</v>
      </c>
      <c r="BB31" s="33">
        <f t="shared" si="45"/>
        <v>31676</v>
      </c>
      <c r="BC31" s="34">
        <f t="shared" si="45"/>
        <v>35656</v>
      </c>
      <c r="BD31" s="41">
        <f t="shared" si="45"/>
        <v>67332</v>
      </c>
      <c r="BE31" s="37">
        <f t="shared" si="45"/>
        <v>12154</v>
      </c>
      <c r="BF31" s="21">
        <f t="shared" si="45"/>
        <v>17172</v>
      </c>
      <c r="BG31" s="29">
        <f t="shared" si="45"/>
        <v>29326</v>
      </c>
      <c r="BH31" s="33">
        <f t="shared" si="45"/>
        <v>5672</v>
      </c>
      <c r="BI31" s="34">
        <f t="shared" si="45"/>
        <v>3437</v>
      </c>
      <c r="BJ31" s="41">
        <f t="shared" si="45"/>
        <v>9109</v>
      </c>
      <c r="BK31" s="14"/>
      <c r="BL31" s="14"/>
      <c r="BM31" s="14"/>
      <c r="BN31" s="14"/>
      <c r="BO31" s="14"/>
      <c r="BP31" s="16"/>
      <c r="BQ31" s="17"/>
      <c r="BR31" s="17"/>
      <c r="BS31" s="16"/>
      <c r="BT31" s="17"/>
      <c r="BU31" s="17"/>
      <c r="BV31" s="16"/>
    </row>
    <row r="32" spans="1:74" s="7" customFormat="1" ht="13.5" thickTop="1" x14ac:dyDescent="0.2">
      <c r="A32" s="50" t="s">
        <v>19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</row>
    <row r="33" x14ac:dyDescent="0.2"/>
  </sheetData>
  <sheetProtection selectLockedCells="1" selectUnlockedCells="1"/>
  <mergeCells count="89"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AO8:AO9"/>
    <mergeCell ref="AP8:AP9"/>
    <mergeCell ref="AQ8:AQ9"/>
    <mergeCell ref="AR8:AR9"/>
    <mergeCell ref="AS8:AS9"/>
    <mergeCell ref="AT8:AT9"/>
    <mergeCell ref="AU8:AU9"/>
    <mergeCell ref="AV8:AV9"/>
    <mergeCell ref="BF8:BF9"/>
    <mergeCell ref="BG8:BG9"/>
    <mergeCell ref="BH8:BH9"/>
    <mergeCell ref="AW8:AW9"/>
    <mergeCell ref="AX8:AX9"/>
    <mergeCell ref="AY8:AY9"/>
    <mergeCell ref="AZ8:AZ9"/>
    <mergeCell ref="BA8:BA9"/>
    <mergeCell ref="BB8:BB9"/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E19:W19 E29:W29 AO19:BJ19 AO29:BJ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2021-02-10T23:18:11Z</dcterms:created>
  <dcterms:modified xsi:type="dcterms:W3CDTF">2024-02-08T14:29:43Z</dcterms:modified>
</cp:coreProperties>
</file>